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S:\DGD IN PZI POD SLATINO 2\Pod-slatino-2-del_2026-05-28_1319\PZI oddaja – brez cen\2-Načrt s področja gradbeništva\"/>
    </mc:Choice>
  </mc:AlternateContent>
  <xr:revisionPtr revIDLastSave="0" documentId="13_ncr:1_{701D682C-5C95-4C88-AA24-218497FCB370}" xr6:coauthVersionLast="47" xr6:coauthVersionMax="47" xr10:uidLastSave="{00000000-0000-0000-0000-000000000000}"/>
  <bookViews>
    <workbookView xWindow="-120" yWindow="-120" windowWidth="29040" windowHeight="15720" tabRatio="668" xr2:uid="{00000000-000D-0000-FFFF-FFFF00000000}"/>
  </bookViews>
  <sheets>
    <sheet name="rekapitulacija" sheetId="1" r:id="rId1"/>
    <sheet name="preddela" sheetId="2" r:id="rId2"/>
    <sheet name="zemeljska dela" sheetId="4" r:id="rId3"/>
    <sheet name="voziscne konstrukcije" sheetId="5" r:id="rId4"/>
    <sheet name="Zaključna dela" sheetId="9" r:id="rId5"/>
  </sheets>
  <definedNames>
    <definedName name="_xlnm.Print_Area" localSheetId="1">preddela!$A$1:$I$39</definedName>
    <definedName name="_xlnm.Print_Area" localSheetId="0">rekapitulacija!$A$1:$I$35</definedName>
    <definedName name="_xlnm.Print_Area" localSheetId="3">'voziscne konstrukcije'!$A$1:$I$38</definedName>
    <definedName name="_xlnm.Print_Area" localSheetId="4">'Zaključna dela'!$A$1:$I$25</definedName>
    <definedName name="_xlnm.Print_Area" localSheetId="2">'zemeljska dela'!$A$1:$I$28</definedName>
  </definedNames>
  <calcPr calcId="191029"/>
</workbook>
</file>

<file path=xl/calcChain.xml><?xml version="1.0" encoding="utf-8"?>
<calcChain xmlns="http://schemas.openxmlformats.org/spreadsheetml/2006/main">
  <c r="A2" i="1" l="1"/>
  <c r="E22" i="5"/>
  <c r="G22" i="5" s="1"/>
  <c r="D19" i="5"/>
  <c r="G19" i="5" s="1"/>
  <c r="E13" i="5"/>
  <c r="I13" i="5" s="1"/>
  <c r="D13" i="5"/>
  <c r="H13" i="5" s="1"/>
  <c r="E10" i="5"/>
  <c r="I10" i="5" s="1"/>
  <c r="D10" i="5"/>
  <c r="E7" i="5"/>
  <c r="D7" i="5"/>
  <c r="E23" i="4"/>
  <c r="D23" i="4"/>
  <c r="D26" i="4" s="1"/>
  <c r="H26" i="4" s="1"/>
  <c r="D20" i="4"/>
  <c r="H20" i="4" s="1"/>
  <c r="D17" i="4"/>
  <c r="H17" i="4" s="1"/>
  <c r="E14" i="4"/>
  <c r="I14" i="4" s="1"/>
  <c r="D14" i="4"/>
  <c r="D11" i="4"/>
  <c r="G11" i="4" s="1"/>
  <c r="E8" i="4"/>
  <c r="I8" i="4" s="1"/>
  <c r="D8" i="4"/>
  <c r="E5" i="4"/>
  <c r="I5" i="4" s="1"/>
  <c r="D5" i="4"/>
  <c r="I10" i="9"/>
  <c r="H10" i="9"/>
  <c r="G10" i="9"/>
  <c r="I13" i="9"/>
  <c r="H13" i="9"/>
  <c r="G13" i="9"/>
  <c r="I16" i="9"/>
  <c r="H16" i="9"/>
  <c r="G16" i="9"/>
  <c r="I17" i="9"/>
  <c r="H17" i="9"/>
  <c r="G17" i="9"/>
  <c r="I20" i="9"/>
  <c r="H20" i="9"/>
  <c r="G20" i="9"/>
  <c r="I23" i="9"/>
  <c r="H23" i="9"/>
  <c r="G23" i="9"/>
  <c r="I7" i="9"/>
  <c r="H7" i="9"/>
  <c r="G7" i="9"/>
  <c r="I17" i="4"/>
  <c r="H10" i="5"/>
  <c r="H7" i="5"/>
  <c r="I7" i="5"/>
  <c r="I34" i="5"/>
  <c r="H34" i="5"/>
  <c r="G34" i="5"/>
  <c r="I31" i="5"/>
  <c r="H31" i="5"/>
  <c r="G31" i="5"/>
  <c r="H22" i="5"/>
  <c r="I19" i="5"/>
  <c r="H19" i="5"/>
  <c r="I16" i="5"/>
  <c r="H16" i="5"/>
  <c r="G16" i="5"/>
  <c r="D28" i="5"/>
  <c r="H28" i="5" s="1"/>
  <c r="I20" i="4"/>
  <c r="I11" i="4"/>
  <c r="H26" i="2"/>
  <c r="I38" i="2"/>
  <c r="H38" i="2"/>
  <c r="G38" i="2"/>
  <c r="I37" i="2"/>
  <c r="H37" i="2"/>
  <c r="G37" i="2"/>
  <c r="I36" i="2"/>
  <c r="H36" i="2"/>
  <c r="G36" i="2"/>
  <c r="I35" i="2"/>
  <c r="H35" i="2"/>
  <c r="G35" i="2"/>
  <c r="I32" i="2"/>
  <c r="H32" i="2"/>
  <c r="G32" i="2"/>
  <c r="I29" i="2"/>
  <c r="H29" i="2"/>
  <c r="G29" i="2"/>
  <c r="I26" i="2"/>
  <c r="G23" i="2"/>
  <c r="I23" i="2"/>
  <c r="H23" i="2"/>
  <c r="G25" i="9" l="1"/>
  <c r="G22" i="1" s="1"/>
  <c r="D25" i="5"/>
  <c r="H25" i="5" s="1"/>
  <c r="G17" i="4"/>
  <c r="I22" i="5"/>
  <c r="G13" i="5"/>
  <c r="G10" i="5"/>
  <c r="G7" i="5"/>
  <c r="G20" i="4"/>
  <c r="G14" i="4"/>
  <c r="G8" i="4"/>
  <c r="H14" i="4"/>
  <c r="H23" i="4"/>
  <c r="H11" i="4"/>
  <c r="H8" i="4"/>
  <c r="G5" i="4"/>
  <c r="H5" i="4"/>
  <c r="G26" i="2"/>
  <c r="I23" i="4"/>
  <c r="G23" i="4" l="1"/>
  <c r="G39" i="2"/>
  <c r="G16" i="1" s="1"/>
  <c r="E25" i="5"/>
  <c r="I25" i="5" l="1"/>
  <c r="G25" i="5"/>
  <c r="E28" i="5" l="1"/>
  <c r="I28" i="5" l="1"/>
  <c r="G28" i="5"/>
  <c r="G38" i="5" s="1"/>
  <c r="G20" i="1" s="1"/>
  <c r="H25" i="9" l="1"/>
  <c r="H22" i="1" l="1"/>
  <c r="H27" i="9"/>
  <c r="I25" i="9"/>
  <c r="I38" i="5"/>
  <c r="H39" i="2"/>
  <c r="I39" i="2"/>
  <c r="I22" i="1" l="1"/>
  <c r="I27" i="9"/>
  <c r="I20" i="1"/>
  <c r="I40" i="5"/>
  <c r="I16" i="1"/>
  <c r="I41" i="2"/>
  <c r="H16" i="1"/>
  <c r="H41" i="2"/>
  <c r="H38" i="5" l="1"/>
  <c r="E26" i="4"/>
  <c r="H20" i="1" l="1"/>
  <c r="H40" i="5"/>
  <c r="I26" i="4"/>
  <c r="G26" i="4"/>
  <c r="G28" i="4"/>
  <c r="G18" i="1" s="1"/>
  <c r="G26" i="1" s="1"/>
  <c r="I28" i="4" l="1"/>
  <c r="H28" i="4"/>
  <c r="H18" i="1" l="1"/>
  <c r="H30" i="4"/>
  <c r="I18" i="1"/>
  <c r="I26" i="1" s="1"/>
  <c r="I29" i="1" s="1"/>
  <c r="I30" i="4"/>
  <c r="H26" i="1"/>
  <c r="H29" i="1" s="1"/>
</calcChain>
</file>

<file path=xl/sharedStrings.xml><?xml version="1.0" encoding="utf-8"?>
<sst xmlns="http://schemas.openxmlformats.org/spreadsheetml/2006/main" count="205" uniqueCount="95">
  <si>
    <t>1.</t>
  </si>
  <si>
    <t>PREDDELA</t>
  </si>
  <si>
    <t>m</t>
  </si>
  <si>
    <t>2.</t>
  </si>
  <si>
    <t>3.</t>
  </si>
  <si>
    <t>4.</t>
  </si>
  <si>
    <t>5.</t>
  </si>
  <si>
    <t>7.</t>
  </si>
  <si>
    <t>m2</t>
  </si>
  <si>
    <t>8.</t>
  </si>
  <si>
    <t>9.</t>
  </si>
  <si>
    <t>m3</t>
  </si>
  <si>
    <t>ZEMELJSKA DELA</t>
  </si>
  <si>
    <t>SKUPAJ:</t>
  </si>
  <si>
    <t>OBJEKT :</t>
  </si>
  <si>
    <t>INVESTITOR :</t>
  </si>
  <si>
    <t xml:space="preserve">I. </t>
  </si>
  <si>
    <t>II.</t>
  </si>
  <si>
    <t>III.</t>
  </si>
  <si>
    <t>IV.</t>
  </si>
  <si>
    <t>Fino planiranje tampona +/- 1cm z zaklinkanjem pred asfaltiranjem</t>
  </si>
  <si>
    <t>kos</t>
  </si>
  <si>
    <t>(brez DDV)</t>
  </si>
  <si>
    <t>6.</t>
  </si>
  <si>
    <t>10.</t>
  </si>
  <si>
    <t>ZAKLJUČNA DELA</t>
  </si>
  <si>
    <t>POPIS DEL S PREDIZMERAMI</t>
  </si>
  <si>
    <t>PROJEKTANTSKI PREDRAČUN</t>
  </si>
  <si>
    <t>-</t>
  </si>
  <si>
    <t>namestitev kontejnerja za gradbene odpadke</t>
  </si>
  <si>
    <t>izgradnja gradbiščnih deponij in vzpostavitev prvotnega stanja</t>
  </si>
  <si>
    <t>dobava, postavitev, odstranitev in najemnina ročnih gasilnih aparatov in opreme</t>
  </si>
  <si>
    <t>namestitev pripomočkov za nudenje prve pomoči za delavce na gradbišču</t>
  </si>
  <si>
    <t>čiščenje ceste zaradi nanosa blata na cesto</t>
  </si>
  <si>
    <t>zavarovanje vseh nevarnih mest v različnih fazah gradnje</t>
  </si>
  <si>
    <t>izvedba meritev emisij hrupa, prahu in delovnih pogojev zaposlenih</t>
  </si>
  <si>
    <t>pregledi, preizkusi delovnih strojev, opreme in izvedba elektro meritev ter pridobitev listin o ustreznosti za varno delo</t>
  </si>
  <si>
    <t>V ponujeni ceni mora biti zajeto …</t>
  </si>
  <si>
    <t>stroški za porabo vode in elektrike na gradbišču</t>
  </si>
  <si>
    <t>Zatravljanje humusnih površin s travnim semenom od dodajanju umetnega gnojiva, valjanjem in zalivanjem</t>
  </si>
  <si>
    <t>postavitev gradbiščne ograje ter označitev gradbišča</t>
  </si>
  <si>
    <t>VOZIŠČNE KONSTRUKCIJE</t>
  </si>
  <si>
    <t>Postavitev in zavarovanje prečnega profila ceste in zunanje ureditve</t>
  </si>
  <si>
    <t>Zakoličba in zavarovanje osi cest</t>
  </si>
  <si>
    <t>Priprava gradbišča z vsemi potrebni mi deli in materiali (ureditev gradbišča, deponije, začasni objekti, ...)</t>
  </si>
  <si>
    <t>Obnova in zavarovanje zakoličbe trase komunalnih vodov v gričevnatem terenu</t>
  </si>
  <si>
    <t>vodovod</t>
  </si>
  <si>
    <t>kanalizacija</t>
  </si>
  <si>
    <t>telefonija</t>
  </si>
  <si>
    <t>Široki izkop zrnate kamnine – 3. kategorije – strojno z nakladanjem</t>
  </si>
  <si>
    <t>enota</t>
  </si>
  <si>
    <t>Dobava in vgraditev geotekstilije za filtrsko plast pod tamponom, karakteristična velikost por 0,11 do 0,15 mm, 300g/m2</t>
  </si>
  <si>
    <t>Izdelava temelja iz cementnega betona C 12/15, globine 80 cm, premera 30 cm</t>
  </si>
  <si>
    <t>UVODNE OPOMBE:</t>
  </si>
  <si>
    <t xml:space="preserve">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 </t>
  </si>
  <si>
    <t xml:space="preserve">
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</si>
  <si>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 </t>
  </si>
  <si>
    <t xml:space="preserve">
"Ponudnik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</si>
  <si>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cena / enoto</t>
  </si>
  <si>
    <t>REKAPITULACIJA ZUKA</t>
  </si>
  <si>
    <t xml:space="preserve">elektrika </t>
  </si>
  <si>
    <t>I. - VI.   S K U P A J  :</t>
  </si>
  <si>
    <t>Hladni obrizg asfalta pri stikovanju obstoječega z novim, 3 kg/m2.</t>
  </si>
  <si>
    <t>Površinski izkop plodne zemljine – 1. kategorije – strojno z nakladanjem in deponiranjem na deponiji na gradbišču</t>
  </si>
  <si>
    <t>Izkop vezljive zemljine/zrnate kamnine – 3. kategorije za temelje, kanalske rove, prepuste, jaške in drenaže, širine 1,1 do 2,0 m in globine 1,1 do 5,0 m – strojno/ročno - 90% /10%, planiranje dna ročno, odmet izkopanega materiala 1 m vstran od izkopa za kasnejši zasip, odvečna zamljna se odpelje na trajno deponijo do 20 km.</t>
  </si>
  <si>
    <t>zagotovitev skupnega varovalnega ukrepa za zagotavljanje zaščite pred padci z višin in globin, varovati izkopane jarke</t>
  </si>
  <si>
    <t>Izdelava geodetskega posnetka v kompletu z elaboratom v digitalni obliki z vsemi izvedenimi komunalnimi in ostalimi vodi in križanji ter vnos v kataster upravljalca infrastrukture.</t>
  </si>
  <si>
    <t>Določitev in preverjanje položajev ter višin glede na geodetske podage iz projekta, uskalditev z že izdelanim geodetskim posnetkom, ocenjeno</t>
  </si>
  <si>
    <t>odvoz materiala na trajno deponijo do 20 km ter plačilo stroškov odlaganja in obdelave odpadkov na trajni deponiji</t>
  </si>
  <si>
    <t xml:space="preserve">V enotni ceni mora biti zajeto mdr.: 
Ograditev in zavarovanje gradbišča (postavitev zaščitnih ograj) 
Namestitev kontejnerja za gradbene odpadke 
izdelava gradbiščne in predstavitvene table in opozorilnih tabel 
Izgradnja gradbiščnih deponij in vzpostavitev prvotnega stanja 
Stroški za porabo vode in elektrike na gradbišču 
Dobava, postavitev, odstranitev in najemnina ročnih gasilnih aparatov in opreme.
Namestitev pripomočkov za nudenje prve pomoči za delavce na gradbišču – ocena 
Čiščenje ceste zaradi nanosa umazanije na cesto 
"Zavarovanje vseh nevarnih mest v različnih fazah gradnje 
ter zaščita objekta proti umazaniji in poškodbam" 
"Odvoz materiala v trajno deponijo do 20 km ter plačilo stroškov odlaganja in obdelave odpadkov na trajni deponiji" 
Zagotovitev skupnega varovalnega ukrepa za zagotavljanje zaščite pred padci z višin 
Izvedba meritev emisij hrupa, prahu in delovnih pogojev zaposlenih 
"Pregledi, preizkusi delovnih strojev, opreme in izvedba elektro meritev ter pridobitev listin o ustreznosti za varno delo" 
"Izdaja atestov, dokazil o skladnosti in navodil za obratovanje in delovanje za vse vgrajene elemente in materiale ter poučitev uporabnika o delovanju" 
preverba vseh mer na objektu pred izdelavo posameznih elementov </t>
  </si>
  <si>
    <t>Zasip z vezljivo zemljino – 3. kategorije - strojno, izkopani material ob jarku oz iz gradbiščne deponije</t>
  </si>
  <si>
    <t>Dobava in vgrajevanje betonskih robnikov 15/25, kompletno z izkopom, betonskim temeljem in zasipom. Robniki so 12 cm nad nivojem asfalta. Robniki potekajo v krivinah.</t>
  </si>
  <si>
    <t>Dobava in vgraditev stebrička za smerokaze iz vroče cinkane jeklene cevi s premerom 64 mm, dolge 4000 mm</t>
  </si>
  <si>
    <t>Dobava in  pritrditev prometnega znaka, podloga iz aluminijaste pločevine, znak z odsevno folijo II. vrste, dolžina stranice a = 600 mm</t>
  </si>
  <si>
    <t>Izdelava tankoslojnih označb na vozišču z enokomponentno belo/rumeno/modro barvo, vključno 250 g/m2 posipa z drobci / kroglicami stekla, strojno, debelina plasti suhe snovi 250 um, piktogrami</t>
  </si>
  <si>
    <t>Humuziranje zelenice brez valjanja, v debelini 20 cm</t>
  </si>
  <si>
    <t>črpanje vode iz gradbene jame</t>
  </si>
  <si>
    <t>Občina Nazarje
Savinjska cesta 4, 3331 Nazarje</t>
  </si>
  <si>
    <t>strošek "država"</t>
  </si>
  <si>
    <t>strošek "občina"</t>
  </si>
  <si>
    <t>vrednost</t>
  </si>
  <si>
    <t>količina</t>
  </si>
  <si>
    <t>Dovoz drenažnega materiala in zasip cevi v širokem izkopu nad temenom cevi, frakcija 32 mm, v plasteh po 15 cm in komprimacija z lahkimi komprimacijskimi sredstvi do 95% SPP</t>
  </si>
  <si>
    <t>drenaže</t>
  </si>
  <si>
    <t>Dobava in vgrajevanje  mehansko stabiliziranega tamponskega sloja granulacije 0 - 32mm, debeline 35 cm, Ev2=100MPa</t>
  </si>
  <si>
    <t>Dobava in vgrajevanje  asfaltnega obrabnega sloja AC 8 surf B 70/100 A4 v deb. 3 cm</t>
  </si>
  <si>
    <t>Dobava in vgrajevanje asfaltnega nosilnega sloja AC 22 base B 70/100 A4 v deb. 5 cm</t>
  </si>
  <si>
    <t>Dobava in vgrajevanje betonskih robnikov 8/25, kompletno z izkopom, betonskim temeljem in zasipom. Robniki so v nivoju asfalta. Robniki potekajo v krivinah.</t>
  </si>
  <si>
    <t>Dobava in vgrajevanje  mehansko stabilizirane posteljice granulacije 0 - 64mm, debeline 40 cm, Ev2=60MPa</t>
  </si>
  <si>
    <t>Dobava in vgrajevanje  asfaltnega obrabnega sloja AC 11 surf B 70/100 A4 v deb. 3 cm</t>
  </si>
  <si>
    <t>država</t>
  </si>
  <si>
    <t>občina</t>
  </si>
  <si>
    <t>Izdelava PID dokumentacije</t>
  </si>
  <si>
    <t>Izgradnja komunalne opreme na območju
Pod Slatino - 2. faza</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</si>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</sst>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SIT&quot;_-;\-* #,##0.00\ &quot;SIT&quot;_-;_-* &quot;-&quot;??\ &quot;SIT&quot;_-;_-@_-"/>
    <numFmt numFmtId="165" formatCode="_-* #,##0.00\ _S_I_T_-;\-* #,##0.00\ _S_I_T_-;_-* &quot;-&quot;??\ _S_I_T_-;_-@_-"/>
    <numFmt numFmtId="166" formatCode="#,##0.00\ [$EUR]"/>
    <numFmt numFmtId="167" formatCode="_(* #,##0.00_);_(* \(#,##0.00\);_(* &quot;-&quot;??_);_(@_)"/>
    <numFmt numFmtId="168" formatCode="_([$€]* #,##0.00_);_([$€]* \(#,##0.00\);_([$€]* &quot;-&quot;??_);_(@_)"/>
    <numFmt numFmtId="169" formatCode="_-* #,##0.00\ _E_U_R_-;\-* #,##0.00\ _E_U_R_-;_-* &quot;-&quot;??\ _E_U_R_-;_-@_-"/>
    <numFmt numFmtId="170" formatCode="_-* #,##0\ _S_I_T_-;\-* #,##0\ _S_I_T_-;_-* &quot;-&quot;??\ _S_I_T_-;_-@_-"/>
    <numFmt numFmtId="171" formatCode="0.0"/>
    <numFmt numFmtId="172" formatCode="#,##0.000"/>
  </numFmts>
  <fonts count="41">
    <font>
      <sz val="10"/>
      <name val="Arial"/>
      <charset val="238"/>
    </font>
    <font>
      <sz val="10"/>
      <name val="Arial"/>
      <family val="2"/>
      <charset val="238"/>
    </font>
    <font>
      <sz val="8"/>
      <name val="Arial"/>
      <family val="2"/>
      <charset val="238"/>
    </font>
    <font>
      <b/>
      <sz val="10"/>
      <name val="Arial"/>
      <family val="2"/>
      <charset val="238"/>
    </font>
    <font>
      <sz val="10"/>
      <name val="Arial CE"/>
      <family val="2"/>
      <charset val="238"/>
    </font>
    <font>
      <sz val="12"/>
      <name val="Arial CE"/>
      <family val="2"/>
      <charset val="238"/>
    </font>
    <font>
      <b/>
      <sz val="10"/>
      <name val="Arial CE"/>
      <family val="2"/>
      <charset val="238"/>
    </font>
    <font>
      <sz val="14"/>
      <name val="Arial CE"/>
      <family val="2"/>
      <charset val="238"/>
    </font>
    <font>
      <sz val="12"/>
      <name val="Times New Roman"/>
      <family val="1"/>
      <charset val="238"/>
    </font>
    <font>
      <b/>
      <sz val="12"/>
      <name val="Arial CE"/>
      <family val="2"/>
      <charset val="238"/>
    </font>
    <font>
      <sz val="8"/>
      <name val="Arial CE"/>
      <family val="2"/>
      <charset val="238"/>
    </font>
    <font>
      <sz val="10"/>
      <name val="Arial"/>
      <family val="2"/>
      <charset val="238"/>
    </font>
    <font>
      <sz val="10"/>
      <name val="Arial"/>
      <family val="2"/>
      <charset val="238"/>
    </font>
    <font>
      <sz val="10"/>
      <name val="DINEEMed"/>
      <charset val="238"/>
    </font>
    <font>
      <b/>
      <sz val="14"/>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Calibri"/>
      <family val="2"/>
      <charset val="238"/>
      <scheme val="minor"/>
    </font>
    <font>
      <sz val="10"/>
      <name val="Arial CE"/>
      <charset val="238"/>
    </font>
    <font>
      <sz val="10"/>
      <name val="Arial CE"/>
    </font>
    <font>
      <sz val="11"/>
      <name val="Times New Roman CE"/>
      <charset val="238"/>
    </font>
    <font>
      <sz val="10"/>
      <name val="Arial"/>
      <family val="2"/>
    </font>
    <font>
      <sz val="10"/>
      <color indexed="8"/>
      <name val="Helv"/>
    </font>
    <font>
      <b/>
      <sz val="10"/>
      <name val="Arial CE"/>
      <charset val="238"/>
    </font>
    <font>
      <b/>
      <i/>
      <u/>
      <sz val="10"/>
      <name val="Arial CE"/>
      <charset val="238"/>
    </font>
    <font>
      <sz val="10"/>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2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thin">
        <color indexed="64"/>
      </top>
      <bottom style="double">
        <color indexed="64"/>
      </bottom>
      <diagonal/>
    </border>
  </borders>
  <cellStyleXfs count="83">
    <xf numFmtId="0" fontId="0" fillId="0" borderId="0"/>
    <xf numFmtId="165" fontId="1" fillId="0" borderId="0" applyFont="0" applyFill="0" applyBorder="0" applyAlignment="0" applyProtection="0"/>
    <xf numFmtId="0" fontId="3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167" fontId="11" fillId="0" borderId="0" applyFont="0" applyFill="0" applyBorder="0" applyAlignment="0" applyProtection="0"/>
    <xf numFmtId="0" fontId="17" fillId="4" borderId="0" applyNumberFormat="0" applyBorder="0" applyAlignment="0" applyProtection="0"/>
    <xf numFmtId="168" fontId="34" fillId="0" borderId="0" applyFont="0" applyFill="0" applyBorder="0" applyAlignment="0" applyProtection="0"/>
    <xf numFmtId="0" fontId="18" fillId="16" borderId="1" applyNumberFormat="0" applyAlignment="0" applyProtection="0"/>
    <xf numFmtId="0" fontId="20" fillId="0" borderId="2"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0" applyNumberFormat="0" applyFill="0" applyBorder="0" applyAlignment="0" applyProtection="0"/>
    <xf numFmtId="0" fontId="19" fillId="0" borderId="0" applyNumberFormat="0" applyFill="0" applyBorder="0" applyAlignment="0" applyProtection="0"/>
    <xf numFmtId="0" fontId="11" fillId="0" borderId="0"/>
    <xf numFmtId="0" fontId="34" fillId="0" borderId="0"/>
    <xf numFmtId="0" fontId="33" fillId="0" borderId="0"/>
    <xf numFmtId="0" fontId="11" fillId="0" borderId="0"/>
    <xf numFmtId="0" fontId="11" fillId="0" borderId="0"/>
    <xf numFmtId="0" fontId="33" fillId="0" borderId="0"/>
    <xf numFmtId="0" fontId="35" fillId="0" borderId="0"/>
    <xf numFmtId="0" fontId="11" fillId="0" borderId="0"/>
    <xf numFmtId="0" fontId="33" fillId="0" borderId="0"/>
    <xf numFmtId="0" fontId="11" fillId="0" borderId="0"/>
    <xf numFmtId="0" fontId="23" fillId="17" borderId="0" applyNumberFormat="0" applyBorder="0" applyAlignment="0" applyProtection="0"/>
    <xf numFmtId="0" fontId="36" fillId="0" borderId="0"/>
    <xf numFmtId="3" fontId="37" fillId="0" borderId="0" applyFont="0" applyAlignment="0">
      <alignment horizontal="right"/>
      <protection locked="0"/>
    </xf>
    <xf numFmtId="0" fontId="34" fillId="18" borderId="5" applyNumberFormat="0" applyFon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2" borderId="0" applyNumberFormat="0" applyBorder="0" applyAlignment="0" applyProtection="0"/>
    <xf numFmtId="0" fontId="26" fillId="0" borderId="6" applyNumberFormat="0" applyFill="0" applyAlignment="0" applyProtection="0"/>
    <xf numFmtId="0" fontId="27" fillId="23" borderId="7" applyNumberFormat="0" applyAlignment="0" applyProtection="0"/>
    <xf numFmtId="0" fontId="28" fillId="16" borderId="8" applyNumberFormat="0" applyAlignment="0" applyProtection="0"/>
    <xf numFmtId="0" fontId="29" fillId="3" borderId="0" applyNumberFormat="0" applyBorder="0" applyAlignment="0" applyProtection="0"/>
    <xf numFmtId="0" fontId="4" fillId="0" borderId="0"/>
    <xf numFmtId="164" fontId="33" fillId="0" borderId="0" applyFont="0" applyFill="0" applyBorder="0" applyAlignment="0" applyProtection="0"/>
    <xf numFmtId="164" fontId="11" fillId="0" borderId="0" applyFont="0" applyFill="0" applyBorder="0" applyAlignment="0" applyProtection="0"/>
    <xf numFmtId="169" fontId="33" fillId="0" borderId="0" applyFont="0" applyFill="0" applyBorder="0" applyAlignment="0" applyProtection="0"/>
    <xf numFmtId="170" fontId="33" fillId="0" borderId="0" applyFont="0" applyFill="0" applyBorder="0" applyAlignment="0" applyProtection="0"/>
    <xf numFmtId="171" fontId="33" fillId="0" borderId="0" applyFont="0" applyFill="0" applyBorder="0" applyAlignment="0" applyProtection="0"/>
    <xf numFmtId="170" fontId="33"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70" fontId="34" fillId="0" borderId="0" applyFont="0" applyFill="0" applyBorder="0" applyAlignment="0" applyProtection="0"/>
    <xf numFmtId="167" fontId="4" fillId="0" borderId="0" applyFont="0" applyFill="0" applyBorder="0" applyAlignment="0" applyProtection="0"/>
    <xf numFmtId="172" fontId="33" fillId="0" borderId="0" applyFont="0" applyFill="0" applyBorder="0" applyAlignment="0" applyProtection="0"/>
    <xf numFmtId="170" fontId="34" fillId="0" borderId="0" applyFont="0" applyFill="0" applyBorder="0" applyAlignment="0" applyProtection="0"/>
    <xf numFmtId="169" fontId="34" fillId="0" borderId="0" applyFont="0" applyFill="0" applyBorder="0" applyAlignment="0" applyProtection="0"/>
    <xf numFmtId="165" fontId="3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5" fontId="3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30" fillId="7" borderId="8" applyNumberFormat="0" applyAlignment="0" applyProtection="0"/>
    <xf numFmtId="0" fontId="31" fillId="0" borderId="9" applyNumberFormat="0" applyFill="0" applyAlignment="0" applyProtection="0"/>
    <xf numFmtId="0" fontId="11" fillId="0" borderId="0"/>
    <xf numFmtId="9" fontId="40" fillId="0" borderId="0" applyFont="0" applyFill="0" applyBorder="0" applyAlignment="0" applyProtection="0"/>
  </cellStyleXfs>
  <cellXfs count="122">
    <xf numFmtId="0" fontId="0" fillId="0" borderId="0" xfId="0"/>
    <xf numFmtId="0" fontId="0" fillId="0" borderId="0" xfId="0" applyAlignment="1">
      <alignment horizontal="justify" vertical="top"/>
    </xf>
    <xf numFmtId="0" fontId="4" fillId="0" borderId="0" xfId="0" applyFont="1"/>
    <xf numFmtId="4" fontId="4" fillId="0" borderId="0" xfId="0" applyNumberFormat="1" applyFont="1"/>
    <xf numFmtId="4" fontId="4" fillId="0" borderId="0" xfId="1" applyNumberFormat="1" applyFont="1"/>
    <xf numFmtId="4" fontId="5" fillId="0" borderId="10" xfId="1" applyNumberFormat="1" applyFont="1" applyFill="1" applyBorder="1"/>
    <xf numFmtId="4" fontId="4" fillId="0" borderId="11" xfId="1" applyNumberFormat="1" applyFont="1" applyBorder="1"/>
    <xf numFmtId="4" fontId="4" fillId="0" borderId="12" xfId="1" applyNumberFormat="1" applyFont="1" applyBorder="1"/>
    <xf numFmtId="4" fontId="6" fillId="0" borderId="13" xfId="1" applyNumberFormat="1" applyFont="1" applyBorder="1"/>
    <xf numFmtId="4" fontId="6" fillId="0" borderId="14" xfId="1" applyNumberFormat="1" applyFont="1" applyBorder="1"/>
    <xf numFmtId="4" fontId="6" fillId="0" borderId="15" xfId="1" applyNumberFormat="1" applyFont="1" applyBorder="1"/>
    <xf numFmtId="4" fontId="6" fillId="0" borderId="0" xfId="0" applyNumberFormat="1" applyFont="1" applyAlignment="1">
      <alignment horizontal="left" vertical="top"/>
    </xf>
    <xf numFmtId="4" fontId="6" fillId="0" borderId="0" xfId="0" applyNumberFormat="1" applyFont="1"/>
    <xf numFmtId="0" fontId="6" fillId="0" borderId="0" xfId="0" applyFont="1" applyAlignment="1">
      <alignment horizontal="left" vertical="top"/>
    </xf>
    <xf numFmtId="4" fontId="4" fillId="0" borderId="0" xfId="0" applyNumberFormat="1" applyFont="1" applyAlignment="1">
      <alignment horizontal="left" vertical="top"/>
    </xf>
    <xf numFmtId="0" fontId="4" fillId="0" borderId="0" xfId="0" applyFont="1" applyAlignment="1">
      <alignment horizontal="left" vertical="top"/>
    </xf>
    <xf numFmtId="4" fontId="4" fillId="0" borderId="0" xfId="1" applyNumberFormat="1" applyFont="1" applyAlignment="1">
      <alignment horizontal="left" vertical="top"/>
    </xf>
    <xf numFmtId="4" fontId="9" fillId="0" borderId="16" xfId="0" applyNumberFormat="1" applyFont="1" applyBorder="1" applyAlignment="1">
      <alignment horizontal="left" vertical="top"/>
    </xf>
    <xf numFmtId="4" fontId="9" fillId="0" borderId="17" xfId="0" applyNumberFormat="1" applyFont="1" applyBorder="1"/>
    <xf numFmtId="49" fontId="0" fillId="0" borderId="0" xfId="0" applyNumberFormat="1" applyAlignment="1">
      <alignment horizontal="justify" vertical="top"/>
    </xf>
    <xf numFmtId="166" fontId="4" fillId="0" borderId="0" xfId="0" applyNumberFormat="1" applyFont="1"/>
    <xf numFmtId="166" fontId="6" fillId="0" borderId="0" xfId="0" applyNumberFormat="1" applyFont="1"/>
    <xf numFmtId="166" fontId="9" fillId="0" borderId="18" xfId="0" applyNumberFormat="1" applyFont="1" applyBorder="1"/>
    <xf numFmtId="166" fontId="10" fillId="0" borderId="0" xfId="0" applyNumberFormat="1" applyFont="1" applyAlignment="1">
      <alignment horizontal="right"/>
    </xf>
    <xf numFmtId="166" fontId="0" fillId="0" borderId="0" xfId="0" applyNumberFormat="1"/>
    <xf numFmtId="0" fontId="3" fillId="0" borderId="0" xfId="0" applyFont="1" applyAlignment="1">
      <alignment horizontal="justify" vertical="top"/>
    </xf>
    <xf numFmtId="0" fontId="3" fillId="0" borderId="0" xfId="0" applyFont="1" applyAlignment="1">
      <alignment horizontal="right" vertical="top"/>
    </xf>
    <xf numFmtId="0" fontId="1" fillId="0" borderId="0" xfId="0" applyFont="1" applyAlignment="1">
      <alignment horizontal="justify" vertical="top"/>
    </xf>
    <xf numFmtId="0" fontId="12" fillId="0" borderId="0" xfId="0" applyFont="1" applyAlignment="1">
      <alignment horizontal="justify" vertical="top"/>
    </xf>
    <xf numFmtId="49" fontId="12" fillId="0" borderId="0" xfId="0" applyNumberFormat="1" applyFont="1" applyAlignment="1">
      <alignment horizontal="justify" vertical="top"/>
    </xf>
    <xf numFmtId="0" fontId="0" fillId="0" borderId="0" xfId="0" applyAlignment="1">
      <alignment horizontal="center" vertical="top"/>
    </xf>
    <xf numFmtId="0" fontId="12" fillId="0" borderId="0" xfId="0" applyFont="1" applyAlignment="1">
      <alignment horizontal="center" vertical="top"/>
    </xf>
    <xf numFmtId="0" fontId="13" fillId="0" borderId="0" xfId="0" applyFont="1" applyAlignment="1">
      <alignment horizontal="justify" vertical="top"/>
    </xf>
    <xf numFmtId="166" fontId="3" fillId="0" borderId="0" xfId="0" applyNumberFormat="1" applyFont="1" applyAlignment="1">
      <alignment vertical="top"/>
    </xf>
    <xf numFmtId="0" fontId="12" fillId="0" borderId="0" xfId="0" applyFont="1"/>
    <xf numFmtId="0" fontId="11" fillId="0" borderId="0" xfId="0" applyFont="1" applyAlignment="1">
      <alignment horizontal="justify" vertical="top"/>
    </xf>
    <xf numFmtId="49" fontId="11" fillId="0" borderId="0" xfId="0" applyNumberFormat="1" applyFont="1" applyAlignment="1">
      <alignment horizontal="justify" vertical="top"/>
    </xf>
    <xf numFmtId="0" fontId="32" fillId="0" borderId="0" xfId="0" applyFont="1" applyAlignment="1">
      <alignment horizontal="center" vertical="top"/>
    </xf>
    <xf numFmtId="0" fontId="11" fillId="0" borderId="0" xfId="0" applyFont="1" applyAlignment="1">
      <alignment wrapText="1"/>
    </xf>
    <xf numFmtId="0" fontId="32" fillId="0" borderId="0" xfId="0" applyFont="1" applyAlignment="1">
      <alignment horizontal="left" vertical="top"/>
    </xf>
    <xf numFmtId="0" fontId="32" fillId="0" borderId="0" xfId="0" applyFont="1" applyAlignment="1">
      <alignment horizontal="right" vertical="top"/>
    </xf>
    <xf numFmtId="0" fontId="32" fillId="0" borderId="0" xfId="0" applyFont="1" applyAlignment="1">
      <alignment horizontal="left" vertical="top" wrapText="1"/>
    </xf>
    <xf numFmtId="166" fontId="3" fillId="0" borderId="0" xfId="0" applyNumberFormat="1" applyFont="1" applyAlignment="1">
      <alignment horizontal="center" vertical="top"/>
    </xf>
    <xf numFmtId="0" fontId="3" fillId="0" borderId="0" xfId="0" applyFont="1" applyAlignment="1">
      <alignment horizontal="center" vertical="top"/>
    </xf>
    <xf numFmtId="0" fontId="11" fillId="0" borderId="0" xfId="0" applyFont="1" applyAlignment="1">
      <alignment horizontal="center" vertical="top"/>
    </xf>
    <xf numFmtId="166" fontId="0" fillId="0" borderId="0" xfId="0" applyNumberFormat="1" applyAlignment="1">
      <alignment horizontal="center" vertical="top"/>
    </xf>
    <xf numFmtId="166" fontId="0" fillId="0" borderId="0" xfId="0" applyNumberFormat="1" applyAlignment="1">
      <alignment vertical="top"/>
    </xf>
    <xf numFmtId="0" fontId="0" fillId="0" borderId="0" xfId="0" applyAlignment="1">
      <alignment horizontal="justify" vertical="justify"/>
    </xf>
    <xf numFmtId="0" fontId="0" fillId="0" borderId="0" xfId="0" applyAlignment="1">
      <alignment horizontal="justify" vertical="distributed" wrapText="1"/>
    </xf>
    <xf numFmtId="166" fontId="11" fillId="0" borderId="0" xfId="0" applyNumberFormat="1" applyFont="1" applyAlignment="1">
      <alignment horizontal="center" vertical="top"/>
    </xf>
    <xf numFmtId="49" fontId="11" fillId="0" borderId="21" xfId="30" applyNumberFormat="1" applyBorder="1" applyAlignment="1">
      <alignment vertical="top"/>
    </xf>
    <xf numFmtId="0" fontId="3" fillId="0" borderId="21" xfId="30" applyFont="1" applyBorder="1" applyAlignment="1">
      <alignment vertical="top"/>
    </xf>
    <xf numFmtId="0" fontId="11" fillId="0" borderId="0" xfId="30" applyAlignment="1">
      <alignment horizontal="justify" vertical="top"/>
    </xf>
    <xf numFmtId="0" fontId="11" fillId="0" borderId="0" xfId="30" applyAlignment="1">
      <alignment horizontal="justify" vertical="top" wrapText="1"/>
    </xf>
    <xf numFmtId="0" fontId="33" fillId="0" borderId="0" xfId="30" applyFont="1" applyAlignment="1">
      <alignment vertical="top"/>
    </xf>
    <xf numFmtId="0" fontId="33" fillId="0" borderId="0" xfId="30" applyFont="1" applyAlignment="1">
      <alignment vertical="top" wrapText="1"/>
    </xf>
    <xf numFmtId="0" fontId="11" fillId="0" borderId="0" xfId="30" applyAlignment="1">
      <alignment vertical="top"/>
    </xf>
    <xf numFmtId="0" fontId="11" fillId="0" borderId="0" xfId="30" applyAlignment="1">
      <alignment vertical="top" wrapText="1"/>
    </xf>
    <xf numFmtId="49" fontId="11" fillId="0" borderId="0" xfId="30" applyNumberFormat="1" applyAlignment="1">
      <alignment vertical="top"/>
    </xf>
    <xf numFmtId="49" fontId="11" fillId="0" borderId="22" xfId="30" applyNumberFormat="1" applyBorder="1" applyAlignment="1">
      <alignment vertical="top"/>
    </xf>
    <xf numFmtId="0" fontId="3" fillId="0" borderId="22" xfId="30" applyFont="1" applyBorder="1" applyAlignment="1">
      <alignment horizontal="right" vertical="top"/>
    </xf>
    <xf numFmtId="49" fontId="11" fillId="0" borderId="0" xfId="30" applyNumberFormat="1" applyAlignment="1">
      <alignment horizontal="justify" vertical="top"/>
    </xf>
    <xf numFmtId="0" fontId="3" fillId="0" borderId="21" xfId="30" applyFont="1" applyBorder="1" applyAlignment="1">
      <alignment horizontal="center" vertical="top"/>
    </xf>
    <xf numFmtId="0" fontId="11" fillId="0" borderId="0" xfId="30" applyAlignment="1">
      <alignment horizontal="center" vertical="top"/>
    </xf>
    <xf numFmtId="166" fontId="11" fillId="0" borderId="0" xfId="30" applyNumberFormat="1" applyAlignment="1">
      <alignment horizontal="center" vertical="top"/>
    </xf>
    <xf numFmtId="0" fontId="33" fillId="0" borderId="0" xfId="30" applyFont="1" applyAlignment="1">
      <alignment horizontal="center" vertical="top"/>
    </xf>
    <xf numFmtId="0" fontId="3" fillId="0" borderId="22" xfId="30" applyFont="1" applyBorder="1" applyAlignment="1">
      <alignment horizontal="center" vertical="top"/>
    </xf>
    <xf numFmtId="166" fontId="3" fillId="0" borderId="22" xfId="30" applyNumberFormat="1" applyFont="1" applyBorder="1" applyAlignment="1">
      <alignment horizontal="center" vertical="top"/>
    </xf>
    <xf numFmtId="166" fontId="1" fillId="0" borderId="0" xfId="0" applyNumberFormat="1" applyFont="1" applyAlignment="1">
      <alignment horizontal="center"/>
    </xf>
    <xf numFmtId="166" fontId="39" fillId="0" borderId="0" xfId="0" applyNumberFormat="1" applyFont="1" applyAlignment="1">
      <alignment horizontal="right"/>
    </xf>
    <xf numFmtId="166" fontId="12" fillId="0" borderId="0" xfId="0" applyNumberFormat="1" applyFont="1" applyAlignment="1">
      <alignment horizontal="center" vertical="top"/>
    </xf>
    <xf numFmtId="49" fontId="1" fillId="0" borderId="0" xfId="0" applyNumberFormat="1" applyFont="1" applyAlignment="1">
      <alignment horizontal="justify" vertical="top"/>
    </xf>
    <xf numFmtId="0" fontId="1" fillId="0" borderId="0" xfId="0" applyFont="1" applyAlignment="1">
      <alignment horizontal="justify" vertical="top" wrapText="1"/>
    </xf>
    <xf numFmtId="2" fontId="11" fillId="0" borderId="0" xfId="0" applyNumberFormat="1" applyFont="1" applyAlignment="1">
      <alignment horizontal="center" vertical="top"/>
    </xf>
    <xf numFmtId="2" fontId="0" fillId="0" borderId="0" xfId="0" applyNumberFormat="1" applyAlignment="1">
      <alignment horizontal="center" vertical="top"/>
    </xf>
    <xf numFmtId="2" fontId="12" fillId="0" borderId="0" xfId="0" applyNumberFormat="1" applyFont="1" applyAlignment="1">
      <alignment horizontal="center" vertical="top"/>
    </xf>
    <xf numFmtId="0" fontId="1" fillId="0" borderId="0" xfId="0" applyFont="1" applyAlignment="1">
      <alignment horizontal="center" vertical="top"/>
    </xf>
    <xf numFmtId="2" fontId="1" fillId="0" borderId="0" xfId="0" applyNumberFormat="1" applyFont="1" applyAlignment="1">
      <alignment horizontal="center"/>
    </xf>
    <xf numFmtId="0" fontId="1" fillId="0" borderId="0" xfId="30" applyFont="1" applyAlignment="1">
      <alignment horizontal="justify" vertical="top" wrapText="1"/>
    </xf>
    <xf numFmtId="0" fontId="1" fillId="0" borderId="0" xfId="30" applyFont="1" applyAlignment="1">
      <alignment horizontal="justify" vertical="top"/>
    </xf>
    <xf numFmtId="166" fontId="1" fillId="0" borderId="0" xfId="0" applyNumberFormat="1" applyFont="1" applyAlignment="1">
      <alignment horizontal="center" vertical="top"/>
    </xf>
    <xf numFmtId="2" fontId="1" fillId="0" borderId="0" xfId="0" applyNumberFormat="1" applyFont="1" applyAlignment="1">
      <alignment horizontal="center" vertical="top"/>
    </xf>
    <xf numFmtId="0" fontId="1" fillId="0" borderId="0" xfId="30" applyFont="1" applyAlignment="1">
      <alignment vertical="top"/>
    </xf>
    <xf numFmtId="0" fontId="1" fillId="0" borderId="0" xfId="30" applyFont="1" applyAlignment="1">
      <alignment horizontal="center" vertical="top"/>
    </xf>
    <xf numFmtId="0" fontId="1" fillId="0" borderId="0" xfId="30" applyFont="1" applyAlignment="1">
      <alignment horizontal="left" vertical="top" wrapText="1"/>
    </xf>
    <xf numFmtId="0" fontId="1" fillId="0" borderId="0" xfId="30" applyFont="1" applyAlignment="1">
      <alignment vertical="top" wrapText="1"/>
    </xf>
    <xf numFmtId="0" fontId="11" fillId="0" borderId="0" xfId="30" applyAlignment="1">
      <alignment horizontal="left" vertical="top" wrapText="1"/>
    </xf>
    <xf numFmtId="4" fontId="14" fillId="0" borderId="0" xfId="1" applyNumberFormat="1" applyFont="1" applyBorder="1" applyAlignment="1">
      <alignment horizontal="center"/>
    </xf>
    <xf numFmtId="166" fontId="4" fillId="0" borderId="0" xfId="0" applyNumberFormat="1" applyFont="1" applyAlignment="1">
      <alignment horizontal="right"/>
    </xf>
    <xf numFmtId="0" fontId="11" fillId="0" borderId="0" xfId="0" applyFont="1" applyAlignment="1">
      <alignment horizontal="right" vertical="top"/>
    </xf>
    <xf numFmtId="166" fontId="3" fillId="0" borderId="0" xfId="0" applyNumberFormat="1" applyFont="1" applyAlignment="1">
      <alignment horizontal="right" vertical="top"/>
    </xf>
    <xf numFmtId="166" fontId="0" fillId="0" borderId="0" xfId="0" applyNumberFormat="1" applyAlignment="1">
      <alignment horizontal="right" vertical="top"/>
    </xf>
    <xf numFmtId="0" fontId="0" fillId="0" borderId="0" xfId="0" applyAlignment="1">
      <alignment horizontal="right" vertical="top"/>
    </xf>
    <xf numFmtId="2" fontId="3" fillId="0" borderId="0" xfId="0" applyNumberFormat="1" applyFont="1" applyAlignment="1">
      <alignment horizontal="center" vertical="top"/>
    </xf>
    <xf numFmtId="9" fontId="11" fillId="0" borderId="0" xfId="82" applyFont="1" applyAlignment="1">
      <alignment horizontal="justify" vertical="top"/>
    </xf>
    <xf numFmtId="0" fontId="3" fillId="0" borderId="0" xfId="30" applyFont="1" applyAlignment="1">
      <alignment horizontal="center" vertical="top"/>
    </xf>
    <xf numFmtId="171" fontId="33" fillId="0" borderId="0" xfId="30" applyNumberFormat="1" applyFont="1" applyAlignment="1">
      <alignment horizontal="center" vertical="top"/>
    </xf>
    <xf numFmtId="0" fontId="0" fillId="0" borderId="0" xfId="0" applyAlignment="1">
      <alignment horizontal="center" vertical="center"/>
    </xf>
    <xf numFmtId="0" fontId="1" fillId="0" borderId="0" xfId="0" applyFont="1" applyAlignment="1">
      <alignment horizontal="center" vertical="center" wrapText="1"/>
    </xf>
    <xf numFmtId="166" fontId="0" fillId="0" borderId="0" xfId="0" applyNumberFormat="1" applyAlignment="1">
      <alignment horizontal="center" vertical="center"/>
    </xf>
    <xf numFmtId="166" fontId="1" fillId="0" borderId="0" xfId="0" applyNumberFormat="1" applyFont="1" applyAlignment="1">
      <alignment horizontal="center" vertical="center"/>
    </xf>
    <xf numFmtId="0" fontId="0" fillId="0" borderId="0" xfId="0" applyAlignment="1">
      <alignment horizontal="right" vertical="center"/>
    </xf>
    <xf numFmtId="0" fontId="1" fillId="0" borderId="0" xfId="0" applyFont="1" applyAlignment="1">
      <alignment horizontal="right" vertical="center" wrapText="1"/>
    </xf>
    <xf numFmtId="9" fontId="11" fillId="0" borderId="0" xfId="82" applyFont="1" applyAlignment="1">
      <alignment horizontal="right" vertical="top"/>
    </xf>
    <xf numFmtId="9" fontId="10" fillId="0" borderId="0" xfId="82" applyFont="1" applyAlignment="1">
      <alignment horizontal="right"/>
    </xf>
    <xf numFmtId="4" fontId="4" fillId="0" borderId="0" xfId="0" applyNumberFormat="1" applyFont="1" applyAlignment="1">
      <alignment horizontal="left" vertical="top" wrapText="1"/>
    </xf>
    <xf numFmtId="4" fontId="7" fillId="0" borderId="16" xfId="1" applyNumberFormat="1" applyFont="1" applyBorder="1" applyAlignment="1">
      <alignment horizontal="center"/>
    </xf>
    <xf numFmtId="4" fontId="7" fillId="0" borderId="17" xfId="1" applyNumberFormat="1" applyFont="1" applyBorder="1" applyAlignment="1">
      <alignment horizontal="center"/>
    </xf>
    <xf numFmtId="4" fontId="7" fillId="0" borderId="18" xfId="1" applyNumberFormat="1" applyFont="1" applyBorder="1" applyAlignment="1">
      <alignment horizontal="center"/>
    </xf>
    <xf numFmtId="0" fontId="8" fillId="0" borderId="19" xfId="0" applyFont="1" applyBorder="1" applyAlignment="1">
      <alignment horizontal="left" vertical="top" wrapText="1"/>
    </xf>
    <xf numFmtId="0" fontId="8" fillId="0" borderId="0" xfId="0" applyFont="1" applyAlignment="1">
      <alignment horizontal="left" vertical="top" wrapText="1"/>
    </xf>
    <xf numFmtId="0" fontId="8" fillId="0" borderId="20" xfId="0" applyFont="1" applyBorder="1" applyAlignment="1">
      <alignment horizontal="left" vertical="top" wrapText="1"/>
    </xf>
    <xf numFmtId="4" fontId="6" fillId="0" borderId="19" xfId="1" applyNumberFormat="1" applyFont="1" applyBorder="1" applyAlignment="1">
      <alignment horizontal="left" vertical="top" wrapText="1"/>
    </xf>
    <xf numFmtId="4" fontId="6" fillId="0" borderId="0" xfId="1" applyNumberFormat="1" applyFont="1" applyBorder="1" applyAlignment="1">
      <alignment horizontal="left" vertical="top" wrapText="1"/>
    </xf>
    <xf numFmtId="4" fontId="6" fillId="0" borderId="20" xfId="1" applyNumberFormat="1" applyFont="1" applyBorder="1" applyAlignment="1">
      <alignment horizontal="left" vertical="top" wrapText="1"/>
    </xf>
    <xf numFmtId="4" fontId="6" fillId="0" borderId="13" xfId="1" applyNumberFormat="1" applyFont="1" applyBorder="1" applyAlignment="1">
      <alignment horizontal="left" vertical="top" wrapText="1"/>
    </xf>
    <xf numFmtId="4" fontId="6" fillId="0" borderId="14" xfId="1" applyNumberFormat="1" applyFont="1" applyBorder="1" applyAlignment="1">
      <alignment horizontal="left" vertical="top" wrapText="1"/>
    </xf>
    <xf numFmtId="4" fontId="6" fillId="0" borderId="15" xfId="1" applyNumberFormat="1" applyFont="1" applyBorder="1" applyAlignment="1">
      <alignment horizontal="left" vertical="top" wrapText="1"/>
    </xf>
    <xf numFmtId="4" fontId="14" fillId="0" borderId="21" xfId="1" applyNumberFormat="1" applyFont="1" applyBorder="1" applyAlignment="1">
      <alignment horizontal="center"/>
    </xf>
    <xf numFmtId="0" fontId="0" fillId="0" borderId="0" xfId="0" applyAlignment="1">
      <alignment horizontal="left" wrapText="1"/>
    </xf>
    <xf numFmtId="4" fontId="38" fillId="0" borderId="0" xfId="0" applyNumberFormat="1" applyFont="1" applyAlignment="1">
      <alignment horizontal="left" vertical="top"/>
    </xf>
    <xf numFmtId="0" fontId="3" fillId="0" borderId="0" xfId="0" applyFont="1" applyAlignment="1">
      <alignment horizontal="left" vertical="top"/>
    </xf>
  </cellXfs>
  <cellStyles count="83">
    <cellStyle name="20 % – Poudarek1 2" xfId="3" xr:uid="{00000000-0005-0000-0000-000000000000}"/>
    <cellStyle name="20 % – Poudarek2 2" xfId="4" xr:uid="{00000000-0005-0000-0000-000001000000}"/>
    <cellStyle name="20 % – Poudarek3 2" xfId="5" xr:uid="{00000000-0005-0000-0000-000002000000}"/>
    <cellStyle name="20 % – Poudarek4 2" xfId="6" xr:uid="{00000000-0005-0000-0000-000003000000}"/>
    <cellStyle name="20 % – Poudarek5 2" xfId="7" xr:uid="{00000000-0005-0000-0000-000004000000}"/>
    <cellStyle name="20 % – Poudarek6 2" xfId="8" xr:uid="{00000000-0005-0000-0000-000005000000}"/>
    <cellStyle name="40 % – Poudarek1 2" xfId="9" xr:uid="{00000000-0005-0000-0000-000006000000}"/>
    <cellStyle name="40 % – Poudarek2 2" xfId="10" xr:uid="{00000000-0005-0000-0000-000007000000}"/>
    <cellStyle name="40 % – Poudarek3 2" xfId="11" xr:uid="{00000000-0005-0000-0000-000008000000}"/>
    <cellStyle name="40 % – Poudarek4 2" xfId="12" xr:uid="{00000000-0005-0000-0000-000009000000}"/>
    <cellStyle name="40 % – Poudarek5 2" xfId="13" xr:uid="{00000000-0005-0000-0000-00000A000000}"/>
    <cellStyle name="40 % – Poudarek6 2" xfId="14" xr:uid="{00000000-0005-0000-0000-00000B000000}"/>
    <cellStyle name="60 % – Poudarek1 2" xfId="15" xr:uid="{00000000-0005-0000-0000-00000C000000}"/>
    <cellStyle name="60 % – Poudarek2 2" xfId="16" xr:uid="{00000000-0005-0000-0000-00000D000000}"/>
    <cellStyle name="60 % – Poudarek3 2" xfId="17" xr:uid="{00000000-0005-0000-0000-00000E000000}"/>
    <cellStyle name="60 % – Poudarek4 2" xfId="18" xr:uid="{00000000-0005-0000-0000-00000F000000}"/>
    <cellStyle name="60 % – Poudarek5 2" xfId="19" xr:uid="{00000000-0005-0000-0000-000010000000}"/>
    <cellStyle name="60 % – Poudarek6 2" xfId="20" xr:uid="{00000000-0005-0000-0000-000011000000}"/>
    <cellStyle name="Comma_Sheet1" xfId="21" xr:uid="{00000000-0005-0000-0000-000012000000}"/>
    <cellStyle name="Dobro 2" xfId="22" xr:uid="{00000000-0005-0000-0000-000013000000}"/>
    <cellStyle name="Euro" xfId="23" xr:uid="{00000000-0005-0000-0000-000014000000}"/>
    <cellStyle name="Excel Built-in Normal" xfId="81" xr:uid="{00000000-0005-0000-0000-000015000000}"/>
    <cellStyle name="Izhod 2" xfId="24" xr:uid="{00000000-0005-0000-0000-000016000000}"/>
    <cellStyle name="Naslov 1 2" xfId="25" xr:uid="{00000000-0005-0000-0000-000017000000}"/>
    <cellStyle name="Naslov 2 2" xfId="26" xr:uid="{00000000-0005-0000-0000-000018000000}"/>
    <cellStyle name="Naslov 3 2" xfId="27" xr:uid="{00000000-0005-0000-0000-000019000000}"/>
    <cellStyle name="Naslov 4 2" xfId="28" xr:uid="{00000000-0005-0000-0000-00001A000000}"/>
    <cellStyle name="Naslov 5" xfId="29" xr:uid="{00000000-0005-0000-0000-00001B000000}"/>
    <cellStyle name="Navadno" xfId="0" builtinId="0"/>
    <cellStyle name="Navadno 2" xfId="2" xr:uid="{00000000-0005-0000-0000-00001D000000}"/>
    <cellStyle name="Navadno 2 2" xfId="30" xr:uid="{00000000-0005-0000-0000-00001E000000}"/>
    <cellStyle name="Navadno 2 3" xfId="31" xr:uid="{00000000-0005-0000-0000-00001F000000}"/>
    <cellStyle name="Navadno 2 3 2" xfId="32" xr:uid="{00000000-0005-0000-0000-000020000000}"/>
    <cellStyle name="Navadno 25" xfId="33" xr:uid="{00000000-0005-0000-0000-000021000000}"/>
    <cellStyle name="Navadno 3" xfId="34" xr:uid="{00000000-0005-0000-0000-000022000000}"/>
    <cellStyle name="Navadno 3 2" xfId="35" xr:uid="{00000000-0005-0000-0000-000023000000}"/>
    <cellStyle name="Navadno 4" xfId="36" xr:uid="{00000000-0005-0000-0000-000024000000}"/>
    <cellStyle name="Navadno 5" xfId="37" xr:uid="{00000000-0005-0000-0000-000025000000}"/>
    <cellStyle name="Navadno 6" xfId="38" xr:uid="{00000000-0005-0000-0000-000026000000}"/>
    <cellStyle name="Navadno 7" xfId="39" xr:uid="{00000000-0005-0000-0000-000027000000}"/>
    <cellStyle name="Nevtralno 2" xfId="40" xr:uid="{00000000-0005-0000-0000-000028000000}"/>
    <cellStyle name="Normal 2" xfId="41" xr:uid="{00000000-0005-0000-0000-000029000000}"/>
    <cellStyle name="Normal_A06 bet" xfId="42" xr:uid="{00000000-0005-0000-0000-00002A000000}"/>
    <cellStyle name="Odstotek" xfId="82" builtinId="5"/>
    <cellStyle name="Opomba 2" xfId="43" xr:uid="{00000000-0005-0000-0000-00002B000000}"/>
    <cellStyle name="Opozorilo 2" xfId="44" xr:uid="{00000000-0005-0000-0000-00002C000000}"/>
    <cellStyle name="Pojasnjevalno besedilo 2" xfId="45" xr:uid="{00000000-0005-0000-0000-00002D000000}"/>
    <cellStyle name="Poudarek1 2" xfId="46" xr:uid="{00000000-0005-0000-0000-00002E000000}"/>
    <cellStyle name="Poudarek2 2" xfId="47" xr:uid="{00000000-0005-0000-0000-00002F000000}"/>
    <cellStyle name="Poudarek3 2" xfId="48" xr:uid="{00000000-0005-0000-0000-000030000000}"/>
    <cellStyle name="Poudarek4 2" xfId="49" xr:uid="{00000000-0005-0000-0000-000031000000}"/>
    <cellStyle name="Poudarek5 2" xfId="50" xr:uid="{00000000-0005-0000-0000-000032000000}"/>
    <cellStyle name="Poudarek6 2" xfId="51" xr:uid="{00000000-0005-0000-0000-000033000000}"/>
    <cellStyle name="Povezana celica 2" xfId="52" xr:uid="{00000000-0005-0000-0000-000034000000}"/>
    <cellStyle name="Preveri celico 2" xfId="53" xr:uid="{00000000-0005-0000-0000-000035000000}"/>
    <cellStyle name="Računanje 2" xfId="54" xr:uid="{00000000-0005-0000-0000-000036000000}"/>
    <cellStyle name="Slabo 2" xfId="55" xr:uid="{00000000-0005-0000-0000-000037000000}"/>
    <cellStyle name="Slog 1" xfId="56" xr:uid="{00000000-0005-0000-0000-000038000000}"/>
    <cellStyle name="Valuta 2" xfId="57" xr:uid="{00000000-0005-0000-0000-000039000000}"/>
    <cellStyle name="Valuta 2 2" xfId="58" xr:uid="{00000000-0005-0000-0000-00003A000000}"/>
    <cellStyle name="Vejica" xfId="1" builtinId="3"/>
    <cellStyle name="Vejica 2" xfId="59" xr:uid="{00000000-0005-0000-0000-00003C000000}"/>
    <cellStyle name="Vejica 2 2" xfId="60" xr:uid="{00000000-0005-0000-0000-00003D000000}"/>
    <cellStyle name="Vejica 2 2 2" xfId="61" xr:uid="{00000000-0005-0000-0000-00003E000000}"/>
    <cellStyle name="Vejica 2 2 2 2" xfId="62" xr:uid="{00000000-0005-0000-0000-00003F000000}"/>
    <cellStyle name="Vejica 2 2 3" xfId="63" xr:uid="{00000000-0005-0000-0000-000040000000}"/>
    <cellStyle name="Vejica 2 2 4" xfId="64" xr:uid="{00000000-0005-0000-0000-000041000000}"/>
    <cellStyle name="Vejica 2 3" xfId="65" xr:uid="{00000000-0005-0000-0000-000042000000}"/>
    <cellStyle name="Vejica 2 3 2" xfId="66" xr:uid="{00000000-0005-0000-0000-000043000000}"/>
    <cellStyle name="Vejica 2 3 2 2" xfId="67" xr:uid="{00000000-0005-0000-0000-000044000000}"/>
    <cellStyle name="Vejica 2 4" xfId="68" xr:uid="{00000000-0005-0000-0000-000045000000}"/>
    <cellStyle name="Vejica 3" xfId="69" xr:uid="{00000000-0005-0000-0000-000046000000}"/>
    <cellStyle name="Vejica 3 2" xfId="70" xr:uid="{00000000-0005-0000-0000-000047000000}"/>
    <cellStyle name="Vejica 3 3" xfId="71" xr:uid="{00000000-0005-0000-0000-000048000000}"/>
    <cellStyle name="Vejica 4" xfId="72" xr:uid="{00000000-0005-0000-0000-000049000000}"/>
    <cellStyle name="Vejica 4 2" xfId="73" xr:uid="{00000000-0005-0000-0000-00004A000000}"/>
    <cellStyle name="Vejica 4 3" xfId="74" xr:uid="{00000000-0005-0000-0000-00004B000000}"/>
    <cellStyle name="Vejica 5" xfId="75" xr:uid="{00000000-0005-0000-0000-00004C000000}"/>
    <cellStyle name="Vejica 6" xfId="76" xr:uid="{00000000-0005-0000-0000-00004D000000}"/>
    <cellStyle name="Vejica 7" xfId="77" xr:uid="{00000000-0005-0000-0000-00004E000000}"/>
    <cellStyle name="Vejica 8" xfId="78" xr:uid="{00000000-0005-0000-0000-00004F000000}"/>
    <cellStyle name="Vnos 2" xfId="79" xr:uid="{00000000-0005-0000-0000-000050000000}"/>
    <cellStyle name="Vsota 2" xfId="80" xr:uid="{00000000-0005-0000-0000-00005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42"/>
  <sheetViews>
    <sheetView tabSelected="1" view="pageBreakPreview" zoomScale="85" zoomScaleNormal="100" zoomScaleSheetLayoutView="85" workbookViewId="0">
      <selection activeCell="A3" sqref="A3"/>
    </sheetView>
  </sheetViews>
  <sheetFormatPr defaultRowHeight="12.75"/>
  <cols>
    <col min="2" max="2" width="11" customWidth="1"/>
    <col min="3" max="3" width="12.140625" customWidth="1"/>
    <col min="4" max="4" width="17.7109375" customWidth="1"/>
    <col min="5" max="5" width="6.28515625" customWidth="1"/>
    <col min="6" max="6" width="6.85546875" customWidth="1"/>
    <col min="7" max="9" width="22.5703125" style="24" customWidth="1"/>
    <col min="11" max="11" width="14.7109375" customWidth="1"/>
    <col min="12" max="12" width="17.28515625" customWidth="1"/>
  </cols>
  <sheetData>
    <row r="1" spans="1:12">
      <c r="A1" s="2"/>
      <c r="B1" s="3"/>
      <c r="C1" s="3"/>
      <c r="D1" s="3"/>
      <c r="E1" s="3"/>
      <c r="F1" s="3"/>
      <c r="G1" s="20"/>
      <c r="H1" s="20"/>
      <c r="I1" s="20"/>
    </row>
    <row r="2" spans="1:12" ht="18.75" thickBot="1">
      <c r="A2" s="118" t="str">
        <f>L4</f>
        <v>PROJEKTANTSKI PREDRAČUN</v>
      </c>
      <c r="B2" s="118"/>
      <c r="C2" s="118"/>
      <c r="D2" s="118"/>
      <c r="E2" s="118"/>
      <c r="F2" s="118"/>
      <c r="G2" s="118"/>
      <c r="H2" s="118"/>
      <c r="I2" s="87"/>
    </row>
    <row r="3" spans="1:12">
      <c r="A3" s="2"/>
      <c r="B3" s="4"/>
      <c r="C3" s="4"/>
      <c r="D3" s="4"/>
      <c r="E3" s="4"/>
      <c r="F3" s="4"/>
      <c r="G3" s="20"/>
      <c r="H3" s="20"/>
      <c r="I3" s="20"/>
      <c r="L3" t="s">
        <v>26</v>
      </c>
    </row>
    <row r="4" spans="1:12" ht="15">
      <c r="A4" s="2"/>
      <c r="B4" s="5" t="s">
        <v>14</v>
      </c>
      <c r="C4" s="6"/>
      <c r="D4" s="7"/>
      <c r="E4" s="4"/>
      <c r="F4" s="4"/>
      <c r="G4" s="20"/>
      <c r="H4" s="20"/>
      <c r="I4" s="20"/>
      <c r="L4" t="s">
        <v>27</v>
      </c>
    </row>
    <row r="5" spans="1:12" ht="66.75" customHeight="1">
      <c r="A5" s="2"/>
      <c r="B5" s="109" t="s">
        <v>93</v>
      </c>
      <c r="C5" s="110"/>
      <c r="D5" s="111"/>
      <c r="G5" s="20"/>
      <c r="H5" s="20"/>
      <c r="I5" s="20"/>
    </row>
    <row r="6" spans="1:12">
      <c r="A6" s="2"/>
      <c r="B6" s="8"/>
      <c r="C6" s="9"/>
      <c r="D6" s="10"/>
      <c r="E6" s="4"/>
      <c r="F6" s="4"/>
      <c r="G6" s="20"/>
      <c r="H6" s="20"/>
      <c r="I6" s="20"/>
    </row>
    <row r="7" spans="1:12">
      <c r="A7" s="2"/>
      <c r="B7" s="4"/>
      <c r="C7" s="4"/>
      <c r="D7" s="4"/>
      <c r="E7" s="4"/>
      <c r="F7" s="4"/>
      <c r="G7" s="20"/>
      <c r="H7" s="20"/>
      <c r="I7" s="20"/>
    </row>
    <row r="8" spans="1:12" ht="15">
      <c r="A8" s="2"/>
      <c r="B8" s="5" t="s">
        <v>15</v>
      </c>
      <c r="C8" s="6"/>
      <c r="D8" s="7"/>
      <c r="E8" s="4"/>
      <c r="F8" s="4"/>
      <c r="G8" s="20"/>
      <c r="H8" s="20"/>
      <c r="I8" s="20"/>
    </row>
    <row r="9" spans="1:12" ht="44.25" customHeight="1">
      <c r="A9" s="2"/>
      <c r="B9" s="112" t="s">
        <v>77</v>
      </c>
      <c r="C9" s="113"/>
      <c r="D9" s="114"/>
      <c r="E9" s="4"/>
      <c r="F9" s="4"/>
      <c r="G9" s="20"/>
      <c r="H9" s="20"/>
      <c r="I9" s="20"/>
    </row>
    <row r="10" spans="1:12" ht="21.75" customHeight="1">
      <c r="A10" s="2"/>
      <c r="B10" s="115"/>
      <c r="C10" s="116"/>
      <c r="D10" s="117"/>
      <c r="E10" s="4"/>
      <c r="F10" s="4"/>
      <c r="G10" s="20"/>
      <c r="H10" s="20"/>
      <c r="I10" s="20"/>
    </row>
    <row r="11" spans="1:12">
      <c r="A11" s="2"/>
      <c r="B11" s="4"/>
      <c r="C11" s="4"/>
      <c r="D11" s="4"/>
      <c r="E11" s="4"/>
      <c r="F11" s="4"/>
      <c r="G11" s="20"/>
      <c r="H11" s="20"/>
      <c r="I11" s="20"/>
    </row>
    <row r="12" spans="1:12">
      <c r="A12" s="2"/>
      <c r="B12" s="4"/>
      <c r="C12" s="4"/>
      <c r="D12" s="4"/>
      <c r="E12" s="4"/>
      <c r="F12" s="4"/>
      <c r="G12" s="20"/>
      <c r="H12" s="20"/>
      <c r="I12" s="20"/>
    </row>
    <row r="13" spans="1:12" ht="18">
      <c r="A13" s="2"/>
      <c r="B13" s="106" t="s">
        <v>59</v>
      </c>
      <c r="C13" s="107"/>
      <c r="D13" s="107"/>
      <c r="E13" s="107"/>
      <c r="F13" s="108"/>
      <c r="G13" s="20"/>
      <c r="H13" s="20"/>
      <c r="I13" s="20"/>
    </row>
    <row r="14" spans="1:12">
      <c r="A14" s="2"/>
      <c r="B14" s="3"/>
      <c r="C14" s="3"/>
      <c r="D14" s="3"/>
      <c r="E14" s="3"/>
      <c r="F14" s="3"/>
      <c r="G14" s="88" t="s">
        <v>94</v>
      </c>
      <c r="H14" s="88" t="s">
        <v>78</v>
      </c>
      <c r="I14" s="88" t="s">
        <v>79</v>
      </c>
    </row>
    <row r="15" spans="1:12">
      <c r="A15" s="2"/>
      <c r="B15" s="3"/>
      <c r="C15" s="3"/>
      <c r="D15" s="3"/>
      <c r="E15" s="3"/>
      <c r="F15" s="3"/>
      <c r="G15" s="69"/>
      <c r="H15" s="69"/>
      <c r="I15" s="69"/>
    </row>
    <row r="16" spans="1:12">
      <c r="A16" s="2"/>
      <c r="B16" s="11" t="s">
        <v>16</v>
      </c>
      <c r="C16" s="12" t="s">
        <v>1</v>
      </c>
      <c r="D16" s="12"/>
      <c r="E16" s="12"/>
      <c r="F16" s="12"/>
      <c r="G16" s="21">
        <f>preddela!G39</f>
        <v>0</v>
      </c>
      <c r="H16" s="21">
        <f>preddela!H39</f>
        <v>0</v>
      </c>
      <c r="I16" s="21">
        <f>preddela!I39</f>
        <v>0</v>
      </c>
      <c r="K16" s="24"/>
      <c r="L16" s="24"/>
    </row>
    <row r="17" spans="1:12">
      <c r="A17" s="2"/>
      <c r="B17" s="11"/>
      <c r="C17" s="12"/>
      <c r="D17" s="12"/>
      <c r="E17" s="12"/>
      <c r="F17" s="12"/>
      <c r="G17" s="21"/>
      <c r="H17" s="21"/>
      <c r="I17" s="21"/>
      <c r="K17" s="24"/>
      <c r="L17" s="24"/>
    </row>
    <row r="18" spans="1:12">
      <c r="A18" s="2"/>
      <c r="B18" s="11" t="s">
        <v>17</v>
      </c>
      <c r="C18" s="12" t="s">
        <v>12</v>
      </c>
      <c r="D18" s="12"/>
      <c r="E18" s="12"/>
      <c r="F18" s="12"/>
      <c r="G18" s="21">
        <f>+'zemeljska dela'!G28</f>
        <v>0</v>
      </c>
      <c r="H18" s="21">
        <f>+'zemeljska dela'!H28</f>
        <v>0</v>
      </c>
      <c r="I18" s="21">
        <f>+'zemeljska dela'!I28</f>
        <v>0</v>
      </c>
      <c r="K18" s="24"/>
      <c r="L18" s="24"/>
    </row>
    <row r="19" spans="1:12">
      <c r="A19" s="2"/>
      <c r="B19" s="11"/>
      <c r="C19" s="12"/>
      <c r="D19" s="12"/>
      <c r="E19" s="12"/>
      <c r="F19" s="12"/>
      <c r="G19" s="21"/>
      <c r="H19" s="21"/>
      <c r="I19" s="21"/>
      <c r="K19" s="24"/>
      <c r="L19" s="24"/>
    </row>
    <row r="20" spans="1:12">
      <c r="A20" s="2"/>
      <c r="B20" s="11" t="s">
        <v>18</v>
      </c>
      <c r="C20" s="12" t="s">
        <v>41</v>
      </c>
      <c r="D20" s="12"/>
      <c r="E20" s="12"/>
      <c r="F20" s="12"/>
      <c r="G20" s="21">
        <f>+'voziscne konstrukcije'!G38</f>
        <v>0</v>
      </c>
      <c r="H20" s="21">
        <f>+'voziscne konstrukcije'!H38</f>
        <v>0</v>
      </c>
      <c r="I20" s="21">
        <f>+'voziscne konstrukcije'!I38</f>
        <v>0</v>
      </c>
      <c r="K20" s="24"/>
      <c r="L20" s="24"/>
    </row>
    <row r="21" spans="1:12">
      <c r="A21" s="2"/>
      <c r="B21" s="11"/>
      <c r="C21" s="12"/>
      <c r="D21" s="12"/>
      <c r="E21" s="12"/>
      <c r="F21" s="12"/>
      <c r="G21" s="21"/>
      <c r="H21" s="21"/>
      <c r="I21" s="21"/>
      <c r="K21" s="24"/>
      <c r="L21" s="24"/>
    </row>
    <row r="22" spans="1:12">
      <c r="A22" s="2"/>
      <c r="B22" s="11" t="s">
        <v>19</v>
      </c>
      <c r="C22" s="12" t="s">
        <v>25</v>
      </c>
      <c r="D22" s="12"/>
      <c r="E22" s="12"/>
      <c r="F22" s="12"/>
      <c r="G22" s="21">
        <f>+'Zaključna dela'!G25</f>
        <v>0</v>
      </c>
      <c r="H22" s="21">
        <f>+'Zaključna dela'!H25</f>
        <v>0</v>
      </c>
      <c r="I22" s="21">
        <f>+'Zaključna dela'!I25</f>
        <v>0</v>
      </c>
      <c r="K22" s="24"/>
      <c r="L22" s="24"/>
    </row>
    <row r="23" spans="1:12">
      <c r="A23" s="2"/>
      <c r="B23" s="13"/>
      <c r="C23" s="12"/>
      <c r="D23" s="2"/>
      <c r="E23" s="12"/>
      <c r="F23" s="12"/>
      <c r="G23" s="21"/>
      <c r="H23" s="21"/>
      <c r="I23" s="21"/>
      <c r="K23" s="24"/>
      <c r="L23" s="24"/>
    </row>
    <row r="24" spans="1:12">
      <c r="A24" s="2"/>
      <c r="B24" s="11"/>
      <c r="C24" s="12"/>
      <c r="D24" s="12"/>
      <c r="E24" s="12"/>
      <c r="F24" s="12"/>
      <c r="G24" s="20"/>
      <c r="H24" s="20"/>
      <c r="I24" s="20"/>
      <c r="K24" s="24"/>
      <c r="L24" s="24"/>
    </row>
    <row r="25" spans="1:12">
      <c r="A25" s="2"/>
      <c r="B25" s="11"/>
      <c r="C25" s="12"/>
      <c r="D25" s="12"/>
      <c r="E25" s="12"/>
      <c r="F25" s="12"/>
      <c r="G25" s="20"/>
      <c r="H25" s="20"/>
      <c r="I25" s="20"/>
      <c r="K25" s="24"/>
      <c r="L25" s="24"/>
    </row>
    <row r="26" spans="1:12" ht="15.75">
      <c r="A26" s="2"/>
      <c r="B26" s="17" t="s">
        <v>61</v>
      </c>
      <c r="C26" s="18"/>
      <c r="D26" s="18"/>
      <c r="E26" s="18"/>
      <c r="F26" s="18"/>
      <c r="G26" s="22">
        <f>SUM(G16:G23)</f>
        <v>0</v>
      </c>
      <c r="H26" s="22">
        <f>SUM(H16:H23)</f>
        <v>0</v>
      </c>
      <c r="I26" s="22">
        <f>SUM(I16:I23)</f>
        <v>0</v>
      </c>
      <c r="K26" s="24"/>
      <c r="L26" s="24"/>
    </row>
    <row r="27" spans="1:12">
      <c r="A27" s="2"/>
      <c r="B27" s="14"/>
      <c r="C27" s="3"/>
      <c r="D27" s="3"/>
      <c r="E27" s="3"/>
      <c r="F27" s="3"/>
      <c r="G27" s="23" t="s">
        <v>22</v>
      </c>
      <c r="H27" s="23" t="s">
        <v>22</v>
      </c>
      <c r="I27" s="23" t="s">
        <v>22</v>
      </c>
    </row>
    <row r="28" spans="1:12">
      <c r="A28" s="2"/>
      <c r="B28" s="14"/>
      <c r="C28" s="3"/>
      <c r="D28" s="3"/>
      <c r="E28" s="3"/>
      <c r="F28" s="3"/>
      <c r="G28" s="23"/>
      <c r="H28" s="23"/>
      <c r="I28" s="23"/>
    </row>
    <row r="29" spans="1:12">
      <c r="A29" s="2"/>
      <c r="B29" s="120" t="s">
        <v>53</v>
      </c>
      <c r="C29" s="120"/>
      <c r="D29" s="120"/>
      <c r="E29" s="120"/>
      <c r="F29" s="120"/>
      <c r="G29" s="23"/>
      <c r="H29" s="104" t="e">
        <f>+H26/G26</f>
        <v>#DIV/0!</v>
      </c>
      <c r="I29" s="104" t="e">
        <f>+I26/G26</f>
        <v>#DIV/0!</v>
      </c>
    </row>
    <row r="30" spans="1:12" ht="121.5" customHeight="1">
      <c r="A30" s="2"/>
      <c r="B30" s="119" t="s">
        <v>54</v>
      </c>
      <c r="C30" s="119"/>
      <c r="D30" s="119"/>
      <c r="E30" s="119"/>
      <c r="F30" s="119"/>
      <c r="G30" s="20"/>
      <c r="H30" s="20"/>
      <c r="I30" s="20"/>
    </row>
    <row r="31" spans="1:12" ht="69" customHeight="1">
      <c r="A31" s="2"/>
      <c r="B31" s="119" t="s">
        <v>57</v>
      </c>
      <c r="C31" s="119"/>
      <c r="D31" s="119"/>
      <c r="E31" s="119"/>
      <c r="F31" s="119"/>
      <c r="G31" s="20"/>
      <c r="H31" s="20"/>
      <c r="I31" s="20"/>
    </row>
    <row r="32" spans="1:12" ht="67.5" customHeight="1">
      <c r="A32" s="2"/>
      <c r="B32" s="119" t="s">
        <v>55</v>
      </c>
      <c r="C32" s="119"/>
      <c r="D32" s="119"/>
      <c r="E32" s="119"/>
      <c r="F32" s="119"/>
      <c r="G32" s="20"/>
      <c r="H32" s="20"/>
      <c r="I32" s="20"/>
    </row>
    <row r="33" spans="1:10" ht="70.5" customHeight="1">
      <c r="A33" s="2"/>
      <c r="B33" s="119" t="s">
        <v>56</v>
      </c>
      <c r="C33" s="119"/>
      <c r="D33" s="119"/>
      <c r="E33" s="119"/>
      <c r="F33" s="119"/>
      <c r="G33" s="20"/>
      <c r="H33" s="20"/>
      <c r="I33" s="20"/>
    </row>
    <row r="34" spans="1:10" ht="351" customHeight="1">
      <c r="A34" s="2"/>
      <c r="B34" s="105" t="s">
        <v>69</v>
      </c>
      <c r="C34" s="105"/>
      <c r="D34" s="105"/>
      <c r="E34" s="105"/>
      <c r="F34" s="105"/>
      <c r="G34" s="20"/>
      <c r="H34" s="20"/>
      <c r="I34" s="20"/>
    </row>
    <row r="35" spans="1:10">
      <c r="A35" s="2"/>
      <c r="B35" s="15"/>
      <c r="C35" s="2"/>
      <c r="D35" s="2"/>
      <c r="E35" s="3"/>
      <c r="F35" s="3"/>
    </row>
    <row r="36" spans="1:10">
      <c r="A36" s="2"/>
      <c r="B36" s="15"/>
      <c r="C36" s="2"/>
      <c r="D36" s="2"/>
      <c r="E36" s="3"/>
      <c r="F36" s="3"/>
      <c r="G36" s="20"/>
      <c r="H36" s="20"/>
      <c r="I36" s="20"/>
    </row>
    <row r="37" spans="1:10">
      <c r="A37" s="2"/>
      <c r="B37" s="16"/>
      <c r="C37" s="2"/>
      <c r="D37" s="2"/>
      <c r="E37" s="3"/>
      <c r="F37" s="2"/>
      <c r="G37" s="20"/>
      <c r="H37" s="20"/>
      <c r="I37" s="20"/>
    </row>
    <row r="38" spans="1:10">
      <c r="A38" s="2"/>
      <c r="B38" s="15"/>
      <c r="C38" s="2"/>
      <c r="D38" s="2"/>
      <c r="E38" s="3"/>
      <c r="F38" s="2"/>
      <c r="G38" s="20"/>
      <c r="H38" s="20"/>
      <c r="I38" s="20"/>
    </row>
    <row r="41" spans="1:10">
      <c r="J41" s="34"/>
    </row>
    <row r="42" spans="1:10">
      <c r="J42" s="34"/>
    </row>
  </sheetData>
  <mergeCells count="10">
    <mergeCell ref="B34:F34"/>
    <mergeCell ref="B13:F13"/>
    <mergeCell ref="B5:D5"/>
    <mergeCell ref="B9:D10"/>
    <mergeCell ref="A2:H2"/>
    <mergeCell ref="B33:F33"/>
    <mergeCell ref="B29:F29"/>
    <mergeCell ref="B30:F30"/>
    <mergeCell ref="B31:F31"/>
    <mergeCell ref="B32:F32"/>
  </mergeCells>
  <phoneticPr fontId="2" type="noConversion"/>
  <pageMargins left="1.1811023622047245" right="0.75" top="0.98425196850393704" bottom="0.98425196850393704" header="0.51181102362204722" footer="0.51181102362204722"/>
  <pageSetup paperSize="9" scale="62" orientation="portrait" r:id="rId1"/>
  <headerFooter alignWithMargins="0">
    <oddHeader>&amp;A</oddHeader>
    <oddFooter>&amp;CStran &amp;P of &amp;N</oddFooter>
  </headerFooter>
  <rowBreaks count="1" manualBreakCount="1">
    <brk id="28"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I41"/>
  <sheetViews>
    <sheetView view="pageBreakPreview" zoomScaleNormal="100" zoomScaleSheetLayoutView="100" workbookViewId="0">
      <selection activeCell="F23" sqref="F23:F38"/>
    </sheetView>
  </sheetViews>
  <sheetFormatPr defaultColWidth="8.42578125" defaultRowHeight="12.75"/>
  <cols>
    <col min="1" max="1" width="7.28515625" style="1" customWidth="1"/>
    <col min="2" max="2" width="37.85546875" style="1" customWidth="1"/>
    <col min="3" max="3" width="7.140625" style="30" customWidth="1"/>
    <col min="4" max="5" width="7.28515625" style="30" customWidth="1"/>
    <col min="6" max="6" width="15.140625" style="46" customWidth="1"/>
    <col min="7" max="7" width="15.140625" style="91" customWidth="1"/>
    <col min="8" max="8" width="13.7109375" style="92" bestFit="1" customWidth="1"/>
    <col min="9" max="9" width="17.42578125" style="92" bestFit="1" customWidth="1"/>
    <col min="10" max="16384" width="8.42578125" style="1"/>
  </cols>
  <sheetData>
    <row r="3" spans="1:7">
      <c r="B3" s="25" t="s">
        <v>1</v>
      </c>
      <c r="C3" s="43"/>
      <c r="D3" s="43"/>
      <c r="E3" s="43"/>
      <c r="F3" s="33"/>
      <c r="G3" s="90"/>
    </row>
    <row r="5" spans="1:7">
      <c r="A5" s="37"/>
      <c r="B5" s="39" t="s">
        <v>37</v>
      </c>
    </row>
    <row r="6" spans="1:7">
      <c r="A6" s="37"/>
      <c r="B6" s="39"/>
    </row>
    <row r="7" spans="1:7">
      <c r="A7" s="40" t="s">
        <v>28</v>
      </c>
      <c r="B7" s="41" t="s">
        <v>29</v>
      </c>
    </row>
    <row r="8" spans="1:7" ht="25.5">
      <c r="A8" s="40" t="s">
        <v>28</v>
      </c>
      <c r="B8" s="41" t="s">
        <v>30</v>
      </c>
    </row>
    <row r="9" spans="1:7" ht="25.5">
      <c r="A9" s="40" t="s">
        <v>28</v>
      </c>
      <c r="B9" s="41" t="s">
        <v>31</v>
      </c>
    </row>
    <row r="10" spans="1:7" ht="25.5">
      <c r="A10" s="40" t="s">
        <v>28</v>
      </c>
      <c r="B10" s="41" t="s">
        <v>32</v>
      </c>
    </row>
    <row r="11" spans="1:7">
      <c r="A11" s="40" t="s">
        <v>28</v>
      </c>
      <c r="B11" s="41" t="s">
        <v>33</v>
      </c>
    </row>
    <row r="12" spans="1:7">
      <c r="A12" s="40" t="s">
        <v>28</v>
      </c>
      <c r="B12" s="41" t="s">
        <v>76</v>
      </c>
    </row>
    <row r="13" spans="1:7" ht="25.5">
      <c r="A13" s="40" t="s">
        <v>28</v>
      </c>
      <c r="B13" s="41" t="s">
        <v>34</v>
      </c>
    </row>
    <row r="14" spans="1:7" ht="38.25">
      <c r="A14" s="40" t="s">
        <v>28</v>
      </c>
      <c r="B14" s="41" t="s">
        <v>68</v>
      </c>
    </row>
    <row r="15" spans="1:7" ht="38.25">
      <c r="A15" s="40" t="s">
        <v>28</v>
      </c>
      <c r="B15" s="41" t="s">
        <v>65</v>
      </c>
    </row>
    <row r="16" spans="1:7" ht="25.5">
      <c r="A16" s="40" t="s">
        <v>28</v>
      </c>
      <c r="B16" s="41" t="s">
        <v>35</v>
      </c>
    </row>
    <row r="17" spans="1:9" ht="38.25">
      <c r="A17" s="40" t="s">
        <v>28</v>
      </c>
      <c r="B17" s="41" t="s">
        <v>36</v>
      </c>
    </row>
    <row r="18" spans="1:9" ht="25.5">
      <c r="A18" s="40" t="s">
        <v>28</v>
      </c>
      <c r="B18" s="41" t="s">
        <v>38</v>
      </c>
    </row>
    <row r="19" spans="1:9" ht="25.5">
      <c r="A19" s="40" t="s">
        <v>28</v>
      </c>
      <c r="B19" s="35" t="s">
        <v>40</v>
      </c>
      <c r="H19" s="88"/>
      <c r="I19" s="88"/>
    </row>
    <row r="20" spans="1:9">
      <c r="D20" s="97" t="s">
        <v>90</v>
      </c>
      <c r="E20" s="97" t="s">
        <v>91</v>
      </c>
      <c r="F20" s="97"/>
      <c r="G20" s="97"/>
      <c r="H20" s="101" t="s">
        <v>90</v>
      </c>
      <c r="I20" s="101" t="s">
        <v>91</v>
      </c>
    </row>
    <row r="21" spans="1:9">
      <c r="C21" s="30" t="s">
        <v>50</v>
      </c>
      <c r="D21" s="98" t="s">
        <v>81</v>
      </c>
      <c r="E21" s="98" t="s">
        <v>81</v>
      </c>
      <c r="F21" s="99" t="s">
        <v>58</v>
      </c>
      <c r="G21" s="100" t="s">
        <v>80</v>
      </c>
      <c r="H21" s="102" t="s">
        <v>80</v>
      </c>
      <c r="I21" s="102" t="s">
        <v>80</v>
      </c>
    </row>
    <row r="22" spans="1:9" ht="38.25">
      <c r="A22" s="1" t="s">
        <v>0</v>
      </c>
      <c r="B22" s="47" t="s">
        <v>44</v>
      </c>
    </row>
    <row r="23" spans="1:9">
      <c r="C23" s="44" t="s">
        <v>21</v>
      </c>
      <c r="D23" s="30">
        <v>0.75</v>
      </c>
      <c r="E23" s="30">
        <v>0.25</v>
      </c>
      <c r="F23" s="45"/>
      <c r="G23" s="91">
        <f>+(D23+E23)*F23</f>
        <v>0</v>
      </c>
      <c r="H23" s="91">
        <f>+D23*F23</f>
        <v>0</v>
      </c>
      <c r="I23" s="91">
        <f>+E23*F23</f>
        <v>0</v>
      </c>
    </row>
    <row r="25" spans="1:9">
      <c r="A25" s="35" t="s">
        <v>3</v>
      </c>
      <c r="B25" s="47" t="s">
        <v>43</v>
      </c>
    </row>
    <row r="26" spans="1:9">
      <c r="C26" s="30" t="s">
        <v>2</v>
      </c>
      <c r="D26" s="30">
        <v>103</v>
      </c>
      <c r="E26" s="30">
        <v>0</v>
      </c>
      <c r="F26" s="45"/>
      <c r="G26" s="91">
        <f>+(D26+E26)*F26</f>
        <v>0</v>
      </c>
      <c r="H26" s="91">
        <f>+D26*F26</f>
        <v>0</v>
      </c>
      <c r="I26" s="91">
        <f>+E26*F26</f>
        <v>0</v>
      </c>
    </row>
    <row r="27" spans="1:9">
      <c r="F27" s="45"/>
    </row>
    <row r="28" spans="1:9" ht="25.5">
      <c r="A28" s="27" t="s">
        <v>4</v>
      </c>
      <c r="B28" s="48" t="s">
        <v>42</v>
      </c>
      <c r="F28" s="45"/>
    </row>
    <row r="29" spans="1:9">
      <c r="C29" s="30" t="s">
        <v>21</v>
      </c>
      <c r="D29" s="30">
        <v>3</v>
      </c>
      <c r="E29" s="30">
        <v>0</v>
      </c>
      <c r="F29" s="45"/>
      <c r="G29" s="91">
        <f>+(D29+E29)*F29</f>
        <v>0</v>
      </c>
      <c r="H29" s="91">
        <f>+D29*F29</f>
        <v>0</v>
      </c>
      <c r="I29" s="91">
        <f>+E29*F29</f>
        <v>0</v>
      </c>
    </row>
    <row r="30" spans="1:9">
      <c r="F30" s="45"/>
    </row>
    <row r="31" spans="1:9" ht="51">
      <c r="A31" s="27" t="s">
        <v>5</v>
      </c>
      <c r="B31" s="48" t="s">
        <v>67</v>
      </c>
      <c r="F31" s="45"/>
    </row>
    <row r="32" spans="1:9">
      <c r="C32" s="30" t="s">
        <v>21</v>
      </c>
      <c r="D32" s="30">
        <v>0.75</v>
      </c>
      <c r="E32" s="30">
        <v>0.25</v>
      </c>
      <c r="F32" s="45"/>
      <c r="G32" s="91">
        <f>+(D32+E32)*F32</f>
        <v>0</v>
      </c>
      <c r="H32" s="91">
        <f>+D32*F32</f>
        <v>0</v>
      </c>
      <c r="I32" s="91">
        <f>+E32*F32</f>
        <v>0</v>
      </c>
    </row>
    <row r="33" spans="1:9">
      <c r="F33" s="45"/>
    </row>
    <row r="34" spans="1:9" ht="25.5">
      <c r="A34" s="27" t="s">
        <v>6</v>
      </c>
      <c r="B34" s="48" t="s">
        <v>45</v>
      </c>
      <c r="C34" s="44"/>
      <c r="F34" s="45"/>
    </row>
    <row r="35" spans="1:9">
      <c r="B35" s="35" t="s">
        <v>46</v>
      </c>
      <c r="C35" s="44" t="s">
        <v>2</v>
      </c>
      <c r="D35" s="30">
        <v>40</v>
      </c>
      <c r="E35" s="30">
        <v>30</v>
      </c>
      <c r="F35" s="45"/>
      <c r="G35" s="91">
        <f>+(D35+E35)*F35</f>
        <v>0</v>
      </c>
      <c r="H35" s="91">
        <f>+D35*F35</f>
        <v>0</v>
      </c>
      <c r="I35" s="91">
        <f>+E35*F35</f>
        <v>0</v>
      </c>
    </row>
    <row r="36" spans="1:9">
      <c r="B36" s="35" t="s">
        <v>47</v>
      </c>
      <c r="C36" s="44" t="s">
        <v>2</v>
      </c>
      <c r="D36" s="30">
        <v>20</v>
      </c>
      <c r="E36" s="30">
        <v>10</v>
      </c>
      <c r="F36" s="45"/>
      <c r="G36" s="91">
        <f>+(D36+E36)*F36</f>
        <v>0</v>
      </c>
      <c r="H36" s="91">
        <f>+D36*F36</f>
        <v>0</v>
      </c>
      <c r="I36" s="91">
        <f>+E36*F36</f>
        <v>0</v>
      </c>
    </row>
    <row r="37" spans="1:9">
      <c r="B37" s="35" t="s">
        <v>48</v>
      </c>
      <c r="C37" s="44" t="s">
        <v>2</v>
      </c>
      <c r="D37" s="30">
        <v>70</v>
      </c>
      <c r="E37" s="30">
        <v>30</v>
      </c>
      <c r="F37" s="45"/>
      <c r="G37" s="91">
        <f>+(D37+E37)*F37</f>
        <v>0</v>
      </c>
      <c r="H37" s="91">
        <f>+D37*F37</f>
        <v>0</v>
      </c>
      <c r="I37" s="91">
        <f>+E37*F37</f>
        <v>0</v>
      </c>
    </row>
    <row r="38" spans="1:9">
      <c r="B38" s="27" t="s">
        <v>60</v>
      </c>
      <c r="C38" s="44" t="s">
        <v>2</v>
      </c>
      <c r="D38" s="30">
        <v>70</v>
      </c>
      <c r="E38" s="30">
        <v>30</v>
      </c>
      <c r="F38" s="45"/>
      <c r="G38" s="91">
        <f>+(D38+E38)*F38</f>
        <v>0</v>
      </c>
      <c r="H38" s="91">
        <f>+D38*F38</f>
        <v>0</v>
      </c>
      <c r="I38" s="91">
        <f>+E38*F38</f>
        <v>0</v>
      </c>
    </row>
    <row r="39" spans="1:9">
      <c r="B39" s="26" t="s">
        <v>13</v>
      </c>
      <c r="C39" s="43"/>
      <c r="D39" s="43"/>
      <c r="E39" s="43"/>
      <c r="F39" s="33"/>
      <c r="G39" s="90">
        <f>+SUM(G22:G38)</f>
        <v>0</v>
      </c>
      <c r="H39" s="90">
        <f>+SUM(H22:H38)</f>
        <v>0</v>
      </c>
      <c r="I39" s="90">
        <f>+SUM(I22:I38)</f>
        <v>0</v>
      </c>
    </row>
    <row r="41" spans="1:9">
      <c r="H41" s="103" t="e">
        <f>+H39/G39</f>
        <v>#DIV/0!</v>
      </c>
      <c r="I41" s="103" t="e">
        <f>+I39/G39</f>
        <v>#DIV/0!</v>
      </c>
    </row>
  </sheetData>
  <phoneticPr fontId="2" type="noConversion"/>
  <pageMargins left="1.1811023622047245" right="0.74803149606299213" top="0.98425196850393704" bottom="0.98425196850393704" header="0.51181102362204722" footer="0.51181102362204722"/>
  <pageSetup paperSize="9" scale="64" orientation="portrait" r:id="rId1"/>
  <headerFooter alignWithMargins="0">
    <oddHeader>&amp;A</oddHeader>
    <oddFooter>&amp;CStran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Q30"/>
  <sheetViews>
    <sheetView view="pageBreakPreview" topLeftCell="A10" zoomScaleNormal="100" zoomScaleSheetLayoutView="100" workbookViewId="0">
      <selection activeCell="F5" sqref="F5:F27"/>
    </sheetView>
  </sheetViews>
  <sheetFormatPr defaultColWidth="8.42578125" defaultRowHeight="12.75"/>
  <cols>
    <col min="1" max="1" width="7.42578125" style="36" customWidth="1"/>
    <col min="2" max="2" width="37.28515625" style="35" customWidth="1"/>
    <col min="3" max="3" width="8.42578125" style="35" customWidth="1"/>
    <col min="4" max="5" width="9.140625" style="73" bestFit="1" customWidth="1"/>
    <col min="6" max="7" width="14.42578125" style="49" customWidth="1"/>
    <col min="8" max="9" width="14.7109375" style="89" bestFit="1" customWidth="1"/>
    <col min="10" max="15" width="8.42578125" style="35"/>
    <col min="16" max="17" width="11.5703125" style="35" bestFit="1" customWidth="1"/>
    <col min="18" max="16384" width="8.42578125" style="35"/>
  </cols>
  <sheetData>
    <row r="1" spans="1:17">
      <c r="B1" s="25" t="s">
        <v>12</v>
      </c>
      <c r="C1" s="25"/>
      <c r="D1" s="93"/>
      <c r="E1" s="93"/>
      <c r="F1" s="42"/>
      <c r="G1" s="42"/>
    </row>
    <row r="2" spans="1:17">
      <c r="D2" s="97" t="s">
        <v>90</v>
      </c>
      <c r="E2" s="97" t="s">
        <v>91</v>
      </c>
      <c r="F2" s="97"/>
      <c r="G2" s="97"/>
      <c r="H2" s="101" t="s">
        <v>90</v>
      </c>
      <c r="I2" s="101" t="s">
        <v>91</v>
      </c>
    </row>
    <row r="3" spans="1:17" s="1" customFormat="1">
      <c r="C3" s="30" t="s">
        <v>50</v>
      </c>
      <c r="D3" s="98" t="s">
        <v>81</v>
      </c>
      <c r="E3" s="98" t="s">
        <v>81</v>
      </c>
      <c r="F3" s="99" t="s">
        <v>58</v>
      </c>
      <c r="G3" s="100" t="s">
        <v>80</v>
      </c>
      <c r="H3" s="102" t="s">
        <v>80</v>
      </c>
      <c r="I3" s="102" t="s">
        <v>80</v>
      </c>
    </row>
    <row r="4" spans="1:17" ht="38.25">
      <c r="A4" s="36" t="s">
        <v>0</v>
      </c>
      <c r="B4" s="27" t="s">
        <v>63</v>
      </c>
      <c r="G4" s="91"/>
      <c r="H4" s="92"/>
      <c r="I4" s="92"/>
    </row>
    <row r="5" spans="1:17">
      <c r="C5" s="35" t="s">
        <v>11</v>
      </c>
      <c r="D5" s="73">
        <f>(7.6*103)*0.3</f>
        <v>234.83999999999997</v>
      </c>
      <c r="E5" s="73">
        <f>(1.8*103)*0.3</f>
        <v>55.62</v>
      </c>
      <c r="G5" s="91">
        <f>+(D5+E5)*F5</f>
        <v>0</v>
      </c>
      <c r="H5" s="91">
        <f>+D5*F5</f>
        <v>0</v>
      </c>
      <c r="I5" s="91">
        <f>+E5*F5</f>
        <v>0</v>
      </c>
    </row>
    <row r="7" spans="1:17" ht="25.5">
      <c r="A7" s="36" t="s">
        <v>3</v>
      </c>
      <c r="B7" s="35" t="s">
        <v>49</v>
      </c>
    </row>
    <row r="8" spans="1:17">
      <c r="C8" s="35" t="s">
        <v>11</v>
      </c>
      <c r="D8" s="73">
        <f>(7.6*103)*0.9</f>
        <v>704.52</v>
      </c>
      <c r="E8" s="73">
        <f>(1.8*103)*0.9</f>
        <v>166.86</v>
      </c>
      <c r="G8" s="91">
        <f>+(D8+E8)*F8</f>
        <v>0</v>
      </c>
      <c r="H8" s="91">
        <f>+D8*F8</f>
        <v>0</v>
      </c>
      <c r="I8" s="91">
        <f>+E8*F8</f>
        <v>0</v>
      </c>
      <c r="O8" s="94"/>
      <c r="P8" s="94"/>
      <c r="Q8" s="94"/>
    </row>
    <row r="10" spans="1:17" ht="114.75">
      <c r="A10" s="36" t="s">
        <v>4</v>
      </c>
      <c r="B10" s="27" t="s">
        <v>64</v>
      </c>
    </row>
    <row r="11" spans="1:17">
      <c r="B11" s="27" t="s">
        <v>83</v>
      </c>
      <c r="C11" s="35" t="s">
        <v>11</v>
      </c>
      <c r="D11" s="73">
        <f>103*0.9</f>
        <v>92.7</v>
      </c>
      <c r="E11" s="73">
        <v>0</v>
      </c>
      <c r="G11" s="91">
        <f t="shared" ref="G11" si="0">+(D11+E11)*F11</f>
        <v>0</v>
      </c>
      <c r="H11" s="91">
        <f t="shared" ref="H11" si="1">+D11*F11</f>
        <v>0</v>
      </c>
      <c r="I11" s="91">
        <f t="shared" ref="I11" si="2">+E11*F11</f>
        <v>0</v>
      </c>
    </row>
    <row r="13" spans="1:17" ht="38.25">
      <c r="A13" s="71" t="s">
        <v>5</v>
      </c>
      <c r="B13" s="38" t="s">
        <v>51</v>
      </c>
    </row>
    <row r="14" spans="1:17">
      <c r="C14" s="35" t="s">
        <v>8</v>
      </c>
      <c r="D14" s="81">
        <f>+(103)*6</f>
        <v>618</v>
      </c>
      <c r="E14" s="81">
        <f>+(103)*2</f>
        <v>206</v>
      </c>
      <c r="G14" s="91">
        <f>+(D14+E14)*F14</f>
        <v>0</v>
      </c>
      <c r="H14" s="91">
        <f>+D14*F14</f>
        <v>0</v>
      </c>
      <c r="I14" s="91">
        <f>+E14*F14</f>
        <v>0</v>
      </c>
    </row>
    <row r="16" spans="1:17" ht="63.75">
      <c r="A16" s="71" t="s">
        <v>6</v>
      </c>
      <c r="B16" s="32" t="s">
        <v>82</v>
      </c>
    </row>
    <row r="17" spans="1:9">
      <c r="B17" s="27" t="s">
        <v>83</v>
      </c>
      <c r="C17" s="35" t="s">
        <v>11</v>
      </c>
      <c r="D17" s="73">
        <f>103*0.3</f>
        <v>30.9</v>
      </c>
      <c r="E17" s="73">
        <v>0</v>
      </c>
      <c r="G17" s="91">
        <f>+(D17+E17)*F17</f>
        <v>0</v>
      </c>
      <c r="H17" s="91">
        <f>+D17*F17</f>
        <v>0</v>
      </c>
      <c r="I17" s="91">
        <f>+E17*F17</f>
        <v>0</v>
      </c>
    </row>
    <row r="19" spans="1:9" ht="38.25">
      <c r="A19" s="71" t="s">
        <v>23</v>
      </c>
      <c r="B19" s="27" t="s">
        <v>70</v>
      </c>
    </row>
    <row r="20" spans="1:9">
      <c r="B20" s="27" t="s">
        <v>83</v>
      </c>
      <c r="C20" s="35" t="s">
        <v>11</v>
      </c>
      <c r="D20" s="73">
        <f>103*0.6</f>
        <v>61.8</v>
      </c>
      <c r="E20" s="73">
        <v>0</v>
      </c>
      <c r="G20" s="91">
        <f>+(D20+E20)*F20</f>
        <v>0</v>
      </c>
      <c r="H20" s="91">
        <f>+D20*F20</f>
        <v>0</v>
      </c>
      <c r="I20" s="91">
        <f>+E20*F20</f>
        <v>0</v>
      </c>
    </row>
    <row r="22" spans="1:9" ht="25.5">
      <c r="A22" s="71" t="s">
        <v>7</v>
      </c>
      <c r="B22" s="27" t="s">
        <v>75</v>
      </c>
    </row>
    <row r="23" spans="1:9">
      <c r="C23" s="35" t="s">
        <v>8</v>
      </c>
      <c r="D23" s="73">
        <f>103*2</f>
        <v>206</v>
      </c>
      <c r="E23" s="73">
        <f>103*1</f>
        <v>103</v>
      </c>
      <c r="G23" s="91">
        <f>+(D23+E23)*F23</f>
        <v>0</v>
      </c>
      <c r="H23" s="91">
        <f>+D23*F23</f>
        <v>0</v>
      </c>
      <c r="I23" s="91">
        <f>+E23*F23</f>
        <v>0</v>
      </c>
    </row>
    <row r="25" spans="1:9" ht="38.25">
      <c r="A25" s="71" t="s">
        <v>9</v>
      </c>
      <c r="B25" s="35" t="s">
        <v>39</v>
      </c>
    </row>
    <row r="26" spans="1:9">
      <c r="C26" s="35" t="s">
        <v>8</v>
      </c>
      <c r="D26" s="73">
        <f>+D23</f>
        <v>206</v>
      </c>
      <c r="E26" s="73">
        <f>+E23</f>
        <v>103</v>
      </c>
      <c r="G26" s="91">
        <f>+(D26+E26)*F26</f>
        <v>0</v>
      </c>
      <c r="H26" s="91">
        <f>+D26*F26</f>
        <v>0</v>
      </c>
      <c r="I26" s="91">
        <f>+E26*F26</f>
        <v>0</v>
      </c>
    </row>
    <row r="28" spans="1:9">
      <c r="B28" s="26" t="s">
        <v>13</v>
      </c>
      <c r="C28" s="25"/>
      <c r="D28" s="93"/>
      <c r="E28" s="93"/>
      <c r="F28" s="42"/>
      <c r="G28" s="90">
        <f>+SUM(G5:G27)</f>
        <v>0</v>
      </c>
      <c r="H28" s="90">
        <f>+SUM(H5:H27)</f>
        <v>0</v>
      </c>
      <c r="I28" s="90">
        <f>+SUM(I5:I27)</f>
        <v>0</v>
      </c>
    </row>
    <row r="30" spans="1:9">
      <c r="H30" s="103" t="e">
        <f>+H28/G28</f>
        <v>#DIV/0!</v>
      </c>
      <c r="I30" s="103" t="e">
        <f>+I28/G28</f>
        <v>#DIV/0!</v>
      </c>
    </row>
  </sheetData>
  <phoneticPr fontId="2" type="noConversion"/>
  <pageMargins left="1.1811023622047245" right="0.74803149606299213" top="0.98425196850393704" bottom="0.98425196850393704" header="0.51181102362204722" footer="0.51181102362204722"/>
  <pageSetup paperSize="9" scale="63" orientation="portrait" r:id="rId1"/>
  <headerFooter alignWithMargins="0">
    <oddHeader>&amp;A</oddHeader>
    <oddFooter>&amp;CStran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I40"/>
  <sheetViews>
    <sheetView view="pageBreakPreview" topLeftCell="A10" zoomScaleNormal="100" zoomScaleSheetLayoutView="100" workbookViewId="0">
      <selection activeCell="F7" sqref="F7:F35"/>
    </sheetView>
  </sheetViews>
  <sheetFormatPr defaultColWidth="8.42578125" defaultRowHeight="12.75"/>
  <cols>
    <col min="1" max="1" width="4.42578125" style="19" customWidth="1"/>
    <col min="2" max="2" width="41.42578125" style="1" customWidth="1"/>
    <col min="3" max="3" width="8.42578125" style="30" customWidth="1"/>
    <col min="4" max="5" width="8.42578125" style="74" customWidth="1"/>
    <col min="6" max="7" width="19.5703125" style="45" customWidth="1"/>
    <col min="8" max="9" width="16.140625" style="1" bestFit="1" customWidth="1"/>
    <col min="10" max="10" width="13.7109375" style="1" bestFit="1" customWidth="1"/>
    <col min="11" max="16384" width="8.42578125" style="1"/>
  </cols>
  <sheetData>
    <row r="2" spans="1:9">
      <c r="B2" s="121" t="s">
        <v>41</v>
      </c>
      <c r="C2" s="121"/>
      <c r="D2" s="121"/>
      <c r="E2" s="121"/>
      <c r="F2" s="42"/>
      <c r="G2" s="42"/>
    </row>
    <row r="4" spans="1:9">
      <c r="D4" s="97" t="s">
        <v>90</v>
      </c>
      <c r="E4" s="97" t="s">
        <v>91</v>
      </c>
      <c r="F4" s="97"/>
      <c r="G4" s="97"/>
      <c r="H4" s="101" t="s">
        <v>90</v>
      </c>
      <c r="I4" s="101" t="s">
        <v>91</v>
      </c>
    </row>
    <row r="5" spans="1:9">
      <c r="A5" s="1"/>
      <c r="C5" s="30" t="s">
        <v>50</v>
      </c>
      <c r="D5" s="98" t="s">
        <v>81</v>
      </c>
      <c r="E5" s="98" t="s">
        <v>81</v>
      </c>
      <c r="F5" s="99" t="s">
        <v>58</v>
      </c>
      <c r="G5" s="100" t="s">
        <v>80</v>
      </c>
      <c r="H5" s="102" t="s">
        <v>80</v>
      </c>
      <c r="I5" s="102" t="s">
        <v>80</v>
      </c>
    </row>
    <row r="6" spans="1:9" ht="38.25">
      <c r="A6" s="19" t="s">
        <v>0</v>
      </c>
      <c r="B6" s="72" t="s">
        <v>88</v>
      </c>
      <c r="G6" s="91"/>
      <c r="H6" s="92"/>
      <c r="I6" s="92"/>
    </row>
    <row r="7" spans="1:9">
      <c r="B7" s="27"/>
      <c r="C7" s="30" t="s">
        <v>11</v>
      </c>
      <c r="D7" s="75">
        <f>103*7.6*0.4</f>
        <v>313.12</v>
      </c>
      <c r="E7" s="75">
        <f>103*2*0.4</f>
        <v>82.4</v>
      </c>
      <c r="G7" s="91">
        <f>+(D7+E7)*F7</f>
        <v>0</v>
      </c>
      <c r="H7" s="91">
        <f>+D7*F7</f>
        <v>0</v>
      </c>
      <c r="I7" s="91">
        <f>+E7*F7</f>
        <v>0</v>
      </c>
    </row>
    <row r="8" spans="1:9">
      <c r="B8" s="27"/>
    </row>
    <row r="9" spans="1:9" ht="38.25">
      <c r="A9" s="71" t="s">
        <v>3</v>
      </c>
      <c r="B9" s="72" t="s">
        <v>84</v>
      </c>
    </row>
    <row r="10" spans="1:9">
      <c r="C10" s="30" t="s">
        <v>11</v>
      </c>
      <c r="D10" s="75">
        <f>103*7.6*0.3</f>
        <v>234.83999999999997</v>
      </c>
      <c r="E10" s="75">
        <f>103*2*0.3</f>
        <v>61.8</v>
      </c>
      <c r="G10" s="91">
        <f>+(D10+E10)*F10</f>
        <v>0</v>
      </c>
      <c r="H10" s="91">
        <f>+D10*F10</f>
        <v>0</v>
      </c>
      <c r="I10" s="91">
        <f>+E10*F10</f>
        <v>0</v>
      </c>
    </row>
    <row r="12" spans="1:9" ht="25.5">
      <c r="A12" s="19" t="s">
        <v>4</v>
      </c>
      <c r="B12" s="1" t="s">
        <v>20</v>
      </c>
    </row>
    <row r="13" spans="1:9">
      <c r="C13" s="30" t="s">
        <v>8</v>
      </c>
      <c r="D13" s="75">
        <f>103*5.6</f>
        <v>576.79999999999995</v>
      </c>
      <c r="E13" s="75">
        <f>103*2</f>
        <v>206</v>
      </c>
      <c r="G13" s="91">
        <f>+(D13+E13)*F13</f>
        <v>0</v>
      </c>
      <c r="H13" s="91">
        <f>+D13*F13</f>
        <v>0</v>
      </c>
      <c r="I13" s="91">
        <f>+E13*F13</f>
        <v>0</v>
      </c>
    </row>
    <row r="14" spans="1:9">
      <c r="D14" s="75"/>
      <c r="E14" s="75"/>
    </row>
    <row r="15" spans="1:9" s="27" customFormat="1" ht="25.5">
      <c r="A15" s="71" t="s">
        <v>5</v>
      </c>
      <c r="B15" s="72" t="s">
        <v>62</v>
      </c>
      <c r="C15" s="76"/>
      <c r="D15" s="76"/>
      <c r="E15" s="76"/>
      <c r="F15" s="68"/>
      <c r="G15" s="68"/>
    </row>
    <row r="16" spans="1:9" s="27" customFormat="1">
      <c r="A16" s="19"/>
      <c r="C16" s="76" t="s">
        <v>8</v>
      </c>
      <c r="D16" s="77">
        <v>6</v>
      </c>
      <c r="E16" s="77">
        <v>0</v>
      </c>
      <c r="F16" s="68"/>
      <c r="G16" s="91">
        <f>+(D16+E16)*F16</f>
        <v>0</v>
      </c>
      <c r="H16" s="91">
        <f>+D16*F16</f>
        <v>0</v>
      </c>
      <c r="I16" s="91">
        <f>+E16*F16</f>
        <v>0</v>
      </c>
    </row>
    <row r="18" spans="1:9" ht="25.5">
      <c r="A18" s="19" t="s">
        <v>6</v>
      </c>
      <c r="B18" s="72" t="s">
        <v>86</v>
      </c>
    </row>
    <row r="19" spans="1:9">
      <c r="C19" s="30" t="s">
        <v>8</v>
      </c>
      <c r="D19" s="74">
        <f>103*5.5+150</f>
        <v>716.5</v>
      </c>
      <c r="E19" s="74">
        <v>0</v>
      </c>
      <c r="G19" s="91">
        <f>+(D19+E19)*F19</f>
        <v>0</v>
      </c>
      <c r="H19" s="91">
        <f>+D19*F19</f>
        <v>0</v>
      </c>
      <c r="I19" s="91">
        <f>+E19*F19</f>
        <v>0</v>
      </c>
    </row>
    <row r="21" spans="1:9" ht="25.5">
      <c r="A21" s="71" t="s">
        <v>23</v>
      </c>
      <c r="B21" s="72" t="s">
        <v>86</v>
      </c>
    </row>
    <row r="22" spans="1:9">
      <c r="C22" s="30" t="s">
        <v>8</v>
      </c>
      <c r="D22" s="74">
        <v>0</v>
      </c>
      <c r="E22" s="74">
        <f>(103)*1.6</f>
        <v>164.8</v>
      </c>
      <c r="G22" s="91">
        <f>+(D22+E22)*F22</f>
        <v>0</v>
      </c>
      <c r="H22" s="91">
        <f>+D22*F22</f>
        <v>0</v>
      </c>
      <c r="I22" s="91">
        <f>+E22*F22</f>
        <v>0</v>
      </c>
    </row>
    <row r="24" spans="1:9" ht="25.5">
      <c r="A24" s="19" t="s">
        <v>7</v>
      </c>
      <c r="B24" s="27" t="s">
        <v>89</v>
      </c>
    </row>
    <row r="25" spans="1:9">
      <c r="C25" s="30" t="s">
        <v>8</v>
      </c>
      <c r="D25" s="74">
        <f>+D19</f>
        <v>716.5</v>
      </c>
      <c r="E25" s="74">
        <f>+E19</f>
        <v>0</v>
      </c>
      <c r="G25" s="91">
        <f>+(D25+E25)*F25</f>
        <v>0</v>
      </c>
      <c r="H25" s="91">
        <f>+D25*F25</f>
        <v>0</v>
      </c>
      <c r="I25" s="91">
        <f>+E25*F25</f>
        <v>0</v>
      </c>
    </row>
    <row r="27" spans="1:9" ht="25.5">
      <c r="A27" s="71" t="s">
        <v>9</v>
      </c>
      <c r="B27" s="27" t="s">
        <v>85</v>
      </c>
    </row>
    <row r="28" spans="1:9">
      <c r="C28" s="30" t="s">
        <v>8</v>
      </c>
      <c r="D28" s="74">
        <f>+D22</f>
        <v>0</v>
      </c>
      <c r="E28" s="74">
        <f>+E22</f>
        <v>164.8</v>
      </c>
      <c r="G28" s="91">
        <f>+(D28+E28)*F28</f>
        <v>0</v>
      </c>
      <c r="H28" s="91">
        <f>+D28*F28</f>
        <v>0</v>
      </c>
      <c r="I28" s="91">
        <f>+E28*F28</f>
        <v>0</v>
      </c>
    </row>
    <row r="30" spans="1:9" ht="51">
      <c r="A30" s="19" t="s">
        <v>10</v>
      </c>
      <c r="B30" s="27" t="s">
        <v>71</v>
      </c>
      <c r="F30" s="74"/>
      <c r="G30" s="74"/>
      <c r="H30" s="45"/>
      <c r="I30" s="45"/>
    </row>
    <row r="31" spans="1:9">
      <c r="C31" s="30" t="s">
        <v>2</v>
      </c>
      <c r="D31" s="74">
        <v>208</v>
      </c>
      <c r="E31" s="74">
        <v>0</v>
      </c>
      <c r="F31" s="74"/>
      <c r="G31" s="91">
        <f>+(D31+E31)*F31</f>
        <v>0</v>
      </c>
      <c r="H31" s="91">
        <f>+D31*F31</f>
        <v>0</v>
      </c>
      <c r="I31" s="91">
        <f>+E31*F31</f>
        <v>0</v>
      </c>
    </row>
    <row r="32" spans="1:9" s="27" customFormat="1">
      <c r="A32" s="19"/>
      <c r="C32" s="76"/>
      <c r="D32" s="81"/>
      <c r="E32" s="81"/>
      <c r="F32" s="81"/>
      <c r="G32" s="81"/>
      <c r="H32" s="80"/>
      <c r="I32" s="80"/>
    </row>
    <row r="33" spans="1:9" ht="51">
      <c r="A33" s="71" t="s">
        <v>24</v>
      </c>
      <c r="B33" s="27" t="s">
        <v>87</v>
      </c>
      <c r="F33" s="74"/>
      <c r="G33" s="74"/>
      <c r="H33" s="45"/>
      <c r="I33" s="45"/>
    </row>
    <row r="34" spans="1:9">
      <c r="C34" s="30" t="s">
        <v>2</v>
      </c>
      <c r="D34" s="74">
        <v>0</v>
      </c>
      <c r="E34" s="74">
        <v>45</v>
      </c>
      <c r="F34" s="74"/>
      <c r="G34" s="91">
        <f>+(D34+E34)*F34</f>
        <v>0</v>
      </c>
      <c r="H34" s="91">
        <f>+D34*F34</f>
        <v>0</v>
      </c>
      <c r="I34" s="91">
        <f>+E34*F34</f>
        <v>0</v>
      </c>
    </row>
    <row r="35" spans="1:9" s="27" customFormat="1">
      <c r="A35" s="71"/>
      <c r="C35" s="76"/>
      <c r="D35" s="81"/>
      <c r="E35" s="81"/>
      <c r="F35" s="81"/>
      <c r="G35" s="81"/>
      <c r="H35" s="80"/>
      <c r="I35" s="80"/>
    </row>
    <row r="36" spans="1:9" s="27" customFormat="1">
      <c r="A36" s="71"/>
      <c r="C36" s="76"/>
      <c r="D36" s="81"/>
      <c r="E36" s="81"/>
      <c r="F36" s="80"/>
      <c r="G36" s="80"/>
      <c r="H36" s="80"/>
      <c r="I36" s="80"/>
    </row>
    <row r="37" spans="1:9">
      <c r="B37" s="35"/>
    </row>
    <row r="38" spans="1:9" s="28" customFormat="1">
      <c r="A38" s="29"/>
      <c r="B38" s="26" t="s">
        <v>13</v>
      </c>
      <c r="C38" s="31"/>
      <c r="D38" s="75"/>
      <c r="E38" s="75"/>
      <c r="F38" s="42"/>
      <c r="G38" s="42">
        <f>+SUM(G6:G37)</f>
        <v>0</v>
      </c>
      <c r="H38" s="42">
        <f>+SUM(H6:H37)</f>
        <v>0</v>
      </c>
      <c r="I38" s="42">
        <f>+SUM(I6:I37)</f>
        <v>0</v>
      </c>
    </row>
    <row r="39" spans="1:9" s="28" customFormat="1">
      <c r="A39" s="29"/>
      <c r="C39" s="31"/>
      <c r="D39" s="75"/>
      <c r="E39" s="75"/>
      <c r="F39" s="70"/>
      <c r="G39" s="70"/>
    </row>
    <row r="40" spans="1:9" s="28" customFormat="1">
      <c r="A40" s="29"/>
      <c r="C40" s="31"/>
      <c r="D40" s="75"/>
      <c r="E40" s="75"/>
      <c r="F40" s="70"/>
      <c r="G40" s="70"/>
      <c r="H40" s="103" t="e">
        <f>+H38/G38</f>
        <v>#DIV/0!</v>
      </c>
      <c r="I40" s="103" t="e">
        <f>+I38/G38</f>
        <v>#DIV/0!</v>
      </c>
    </row>
  </sheetData>
  <mergeCells count="1">
    <mergeCell ref="B2:E2"/>
  </mergeCells>
  <phoneticPr fontId="2" type="noConversion"/>
  <pageMargins left="1.1811023622047245" right="0.74803149606299213" top="0.98425196850393704" bottom="0.98425196850393704" header="0.51181102362204722" footer="0.51181102362204722"/>
  <pageSetup paperSize="9" scale="57" orientation="portrait" r:id="rId1"/>
  <headerFooter alignWithMargins="0">
    <oddHeader>&amp;A</oddHeader>
    <oddFooter>&amp;CStran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27"/>
  <sheetViews>
    <sheetView view="pageBreakPreview" zoomScaleNormal="100" zoomScaleSheetLayoutView="115" workbookViewId="0">
      <selection activeCell="B19" sqref="B19"/>
    </sheetView>
  </sheetViews>
  <sheetFormatPr defaultColWidth="8.42578125" defaultRowHeight="12.75"/>
  <cols>
    <col min="1" max="1" width="4.42578125" style="58" customWidth="1"/>
    <col min="2" max="2" width="42.140625" style="52" customWidth="1"/>
    <col min="3" max="3" width="5.42578125" style="63" customWidth="1"/>
    <col min="4" max="5" width="8.140625" style="63" customWidth="1"/>
    <col min="6" max="7" width="16.5703125" style="64" customWidth="1"/>
    <col min="8" max="8" width="13.7109375" style="52" bestFit="1" customWidth="1"/>
    <col min="9" max="9" width="17.42578125" style="52" bestFit="1" customWidth="1"/>
    <col min="10" max="253" width="8.42578125" style="52"/>
    <col min="254" max="254" width="4.42578125" style="52" customWidth="1"/>
    <col min="255" max="255" width="42.140625" style="52" customWidth="1"/>
    <col min="256" max="256" width="5.42578125" style="52" customWidth="1"/>
    <col min="257" max="257" width="8.140625" style="52" customWidth="1"/>
    <col min="258" max="258" width="12.5703125" style="52" customWidth="1"/>
    <col min="259" max="259" width="16.140625" style="52" customWidth="1"/>
    <col min="260" max="509" width="8.42578125" style="52"/>
    <col min="510" max="510" width="4.42578125" style="52" customWidth="1"/>
    <col min="511" max="511" width="42.140625" style="52" customWidth="1"/>
    <col min="512" max="512" width="5.42578125" style="52" customWidth="1"/>
    <col min="513" max="513" width="8.140625" style="52" customWidth="1"/>
    <col min="514" max="514" width="12.5703125" style="52" customWidth="1"/>
    <col min="515" max="515" width="16.140625" style="52" customWidth="1"/>
    <col min="516" max="765" width="8.42578125" style="52"/>
    <col min="766" max="766" width="4.42578125" style="52" customWidth="1"/>
    <col min="767" max="767" width="42.140625" style="52" customWidth="1"/>
    <col min="768" max="768" width="5.42578125" style="52" customWidth="1"/>
    <col min="769" max="769" width="8.140625" style="52" customWidth="1"/>
    <col min="770" max="770" width="12.5703125" style="52" customWidth="1"/>
    <col min="771" max="771" width="16.140625" style="52" customWidth="1"/>
    <col min="772" max="1021" width="8.42578125" style="52"/>
    <col min="1022" max="1022" width="4.42578125" style="52" customWidth="1"/>
    <col min="1023" max="1023" width="42.140625" style="52" customWidth="1"/>
    <col min="1024" max="1024" width="5.42578125" style="52" customWidth="1"/>
    <col min="1025" max="1025" width="8.140625" style="52" customWidth="1"/>
    <col min="1026" max="1026" width="12.5703125" style="52" customWidth="1"/>
    <col min="1027" max="1027" width="16.140625" style="52" customWidth="1"/>
    <col min="1028" max="1277" width="8.42578125" style="52"/>
    <col min="1278" max="1278" width="4.42578125" style="52" customWidth="1"/>
    <col min="1279" max="1279" width="42.140625" style="52" customWidth="1"/>
    <col min="1280" max="1280" width="5.42578125" style="52" customWidth="1"/>
    <col min="1281" max="1281" width="8.140625" style="52" customWidth="1"/>
    <col min="1282" max="1282" width="12.5703125" style="52" customWidth="1"/>
    <col min="1283" max="1283" width="16.140625" style="52" customWidth="1"/>
    <col min="1284" max="1533" width="8.42578125" style="52"/>
    <col min="1534" max="1534" width="4.42578125" style="52" customWidth="1"/>
    <col min="1535" max="1535" width="42.140625" style="52" customWidth="1"/>
    <col min="1536" max="1536" width="5.42578125" style="52" customWidth="1"/>
    <col min="1537" max="1537" width="8.140625" style="52" customWidth="1"/>
    <col min="1538" max="1538" width="12.5703125" style="52" customWidth="1"/>
    <col min="1539" max="1539" width="16.140625" style="52" customWidth="1"/>
    <col min="1540" max="1789" width="8.42578125" style="52"/>
    <col min="1790" max="1790" width="4.42578125" style="52" customWidth="1"/>
    <col min="1791" max="1791" width="42.140625" style="52" customWidth="1"/>
    <col min="1792" max="1792" width="5.42578125" style="52" customWidth="1"/>
    <col min="1793" max="1793" width="8.140625" style="52" customWidth="1"/>
    <col min="1794" max="1794" width="12.5703125" style="52" customWidth="1"/>
    <col min="1795" max="1795" width="16.140625" style="52" customWidth="1"/>
    <col min="1796" max="2045" width="8.42578125" style="52"/>
    <col min="2046" max="2046" width="4.42578125" style="52" customWidth="1"/>
    <col min="2047" max="2047" width="42.140625" style="52" customWidth="1"/>
    <col min="2048" max="2048" width="5.42578125" style="52" customWidth="1"/>
    <col min="2049" max="2049" width="8.140625" style="52" customWidth="1"/>
    <col min="2050" max="2050" width="12.5703125" style="52" customWidth="1"/>
    <col min="2051" max="2051" width="16.140625" style="52" customWidth="1"/>
    <col min="2052" max="2301" width="8.42578125" style="52"/>
    <col min="2302" max="2302" width="4.42578125" style="52" customWidth="1"/>
    <col min="2303" max="2303" width="42.140625" style="52" customWidth="1"/>
    <col min="2304" max="2304" width="5.42578125" style="52" customWidth="1"/>
    <col min="2305" max="2305" width="8.140625" style="52" customWidth="1"/>
    <col min="2306" max="2306" width="12.5703125" style="52" customWidth="1"/>
    <col min="2307" max="2307" width="16.140625" style="52" customWidth="1"/>
    <col min="2308" max="2557" width="8.42578125" style="52"/>
    <col min="2558" max="2558" width="4.42578125" style="52" customWidth="1"/>
    <col min="2559" max="2559" width="42.140625" style="52" customWidth="1"/>
    <col min="2560" max="2560" width="5.42578125" style="52" customWidth="1"/>
    <col min="2561" max="2561" width="8.140625" style="52" customWidth="1"/>
    <col min="2562" max="2562" width="12.5703125" style="52" customWidth="1"/>
    <col min="2563" max="2563" width="16.140625" style="52" customWidth="1"/>
    <col min="2564" max="2813" width="8.42578125" style="52"/>
    <col min="2814" max="2814" width="4.42578125" style="52" customWidth="1"/>
    <col min="2815" max="2815" width="42.140625" style="52" customWidth="1"/>
    <col min="2816" max="2816" width="5.42578125" style="52" customWidth="1"/>
    <col min="2817" max="2817" width="8.140625" style="52" customWidth="1"/>
    <col min="2818" max="2818" width="12.5703125" style="52" customWidth="1"/>
    <col min="2819" max="2819" width="16.140625" style="52" customWidth="1"/>
    <col min="2820" max="3069" width="8.42578125" style="52"/>
    <col min="3070" max="3070" width="4.42578125" style="52" customWidth="1"/>
    <col min="3071" max="3071" width="42.140625" style="52" customWidth="1"/>
    <col min="3072" max="3072" width="5.42578125" style="52" customWidth="1"/>
    <col min="3073" max="3073" width="8.140625" style="52" customWidth="1"/>
    <col min="3074" max="3074" width="12.5703125" style="52" customWidth="1"/>
    <col min="3075" max="3075" width="16.140625" style="52" customWidth="1"/>
    <col min="3076" max="3325" width="8.42578125" style="52"/>
    <col min="3326" max="3326" width="4.42578125" style="52" customWidth="1"/>
    <col min="3327" max="3327" width="42.140625" style="52" customWidth="1"/>
    <col min="3328" max="3328" width="5.42578125" style="52" customWidth="1"/>
    <col min="3329" max="3329" width="8.140625" style="52" customWidth="1"/>
    <col min="3330" max="3330" width="12.5703125" style="52" customWidth="1"/>
    <col min="3331" max="3331" width="16.140625" style="52" customWidth="1"/>
    <col min="3332" max="3581" width="8.42578125" style="52"/>
    <col min="3582" max="3582" width="4.42578125" style="52" customWidth="1"/>
    <col min="3583" max="3583" width="42.140625" style="52" customWidth="1"/>
    <col min="3584" max="3584" width="5.42578125" style="52" customWidth="1"/>
    <col min="3585" max="3585" width="8.140625" style="52" customWidth="1"/>
    <col min="3586" max="3586" width="12.5703125" style="52" customWidth="1"/>
    <col min="3587" max="3587" width="16.140625" style="52" customWidth="1"/>
    <col min="3588" max="3837" width="8.42578125" style="52"/>
    <col min="3838" max="3838" width="4.42578125" style="52" customWidth="1"/>
    <col min="3839" max="3839" width="42.140625" style="52" customWidth="1"/>
    <col min="3840" max="3840" width="5.42578125" style="52" customWidth="1"/>
    <col min="3841" max="3841" width="8.140625" style="52" customWidth="1"/>
    <col min="3842" max="3842" width="12.5703125" style="52" customWidth="1"/>
    <col min="3843" max="3843" width="16.140625" style="52" customWidth="1"/>
    <col min="3844" max="4093" width="8.42578125" style="52"/>
    <col min="4094" max="4094" width="4.42578125" style="52" customWidth="1"/>
    <col min="4095" max="4095" width="42.140625" style="52" customWidth="1"/>
    <col min="4096" max="4096" width="5.42578125" style="52" customWidth="1"/>
    <col min="4097" max="4097" width="8.140625" style="52" customWidth="1"/>
    <col min="4098" max="4098" width="12.5703125" style="52" customWidth="1"/>
    <col min="4099" max="4099" width="16.140625" style="52" customWidth="1"/>
    <col min="4100" max="4349" width="8.42578125" style="52"/>
    <col min="4350" max="4350" width="4.42578125" style="52" customWidth="1"/>
    <col min="4351" max="4351" width="42.140625" style="52" customWidth="1"/>
    <col min="4352" max="4352" width="5.42578125" style="52" customWidth="1"/>
    <col min="4353" max="4353" width="8.140625" style="52" customWidth="1"/>
    <col min="4354" max="4354" width="12.5703125" style="52" customWidth="1"/>
    <col min="4355" max="4355" width="16.140625" style="52" customWidth="1"/>
    <col min="4356" max="4605" width="8.42578125" style="52"/>
    <col min="4606" max="4606" width="4.42578125" style="52" customWidth="1"/>
    <col min="4607" max="4607" width="42.140625" style="52" customWidth="1"/>
    <col min="4608" max="4608" width="5.42578125" style="52" customWidth="1"/>
    <col min="4609" max="4609" width="8.140625" style="52" customWidth="1"/>
    <col min="4610" max="4610" width="12.5703125" style="52" customWidth="1"/>
    <col min="4611" max="4611" width="16.140625" style="52" customWidth="1"/>
    <col min="4612" max="4861" width="8.42578125" style="52"/>
    <col min="4862" max="4862" width="4.42578125" style="52" customWidth="1"/>
    <col min="4863" max="4863" width="42.140625" style="52" customWidth="1"/>
    <col min="4864" max="4864" width="5.42578125" style="52" customWidth="1"/>
    <col min="4865" max="4865" width="8.140625" style="52" customWidth="1"/>
    <col min="4866" max="4866" width="12.5703125" style="52" customWidth="1"/>
    <col min="4867" max="4867" width="16.140625" style="52" customWidth="1"/>
    <col min="4868" max="5117" width="8.42578125" style="52"/>
    <col min="5118" max="5118" width="4.42578125" style="52" customWidth="1"/>
    <col min="5119" max="5119" width="42.140625" style="52" customWidth="1"/>
    <col min="5120" max="5120" width="5.42578125" style="52" customWidth="1"/>
    <col min="5121" max="5121" width="8.140625" style="52" customWidth="1"/>
    <col min="5122" max="5122" width="12.5703125" style="52" customWidth="1"/>
    <col min="5123" max="5123" width="16.140625" style="52" customWidth="1"/>
    <col min="5124" max="5373" width="8.42578125" style="52"/>
    <col min="5374" max="5374" width="4.42578125" style="52" customWidth="1"/>
    <col min="5375" max="5375" width="42.140625" style="52" customWidth="1"/>
    <col min="5376" max="5376" width="5.42578125" style="52" customWidth="1"/>
    <col min="5377" max="5377" width="8.140625" style="52" customWidth="1"/>
    <col min="5378" max="5378" width="12.5703125" style="52" customWidth="1"/>
    <col min="5379" max="5379" width="16.140625" style="52" customWidth="1"/>
    <col min="5380" max="5629" width="8.42578125" style="52"/>
    <col min="5630" max="5630" width="4.42578125" style="52" customWidth="1"/>
    <col min="5631" max="5631" width="42.140625" style="52" customWidth="1"/>
    <col min="5632" max="5632" width="5.42578125" style="52" customWidth="1"/>
    <col min="5633" max="5633" width="8.140625" style="52" customWidth="1"/>
    <col min="5634" max="5634" width="12.5703125" style="52" customWidth="1"/>
    <col min="5635" max="5635" width="16.140625" style="52" customWidth="1"/>
    <col min="5636" max="5885" width="8.42578125" style="52"/>
    <col min="5886" max="5886" width="4.42578125" style="52" customWidth="1"/>
    <col min="5887" max="5887" width="42.140625" style="52" customWidth="1"/>
    <col min="5888" max="5888" width="5.42578125" style="52" customWidth="1"/>
    <col min="5889" max="5889" width="8.140625" style="52" customWidth="1"/>
    <col min="5890" max="5890" width="12.5703125" style="52" customWidth="1"/>
    <col min="5891" max="5891" width="16.140625" style="52" customWidth="1"/>
    <col min="5892" max="6141" width="8.42578125" style="52"/>
    <col min="6142" max="6142" width="4.42578125" style="52" customWidth="1"/>
    <col min="6143" max="6143" width="42.140625" style="52" customWidth="1"/>
    <col min="6144" max="6144" width="5.42578125" style="52" customWidth="1"/>
    <col min="6145" max="6145" width="8.140625" style="52" customWidth="1"/>
    <col min="6146" max="6146" width="12.5703125" style="52" customWidth="1"/>
    <col min="6147" max="6147" width="16.140625" style="52" customWidth="1"/>
    <col min="6148" max="6397" width="8.42578125" style="52"/>
    <col min="6398" max="6398" width="4.42578125" style="52" customWidth="1"/>
    <col min="6399" max="6399" width="42.140625" style="52" customWidth="1"/>
    <col min="6400" max="6400" width="5.42578125" style="52" customWidth="1"/>
    <col min="6401" max="6401" width="8.140625" style="52" customWidth="1"/>
    <col min="6402" max="6402" width="12.5703125" style="52" customWidth="1"/>
    <col min="6403" max="6403" width="16.140625" style="52" customWidth="1"/>
    <col min="6404" max="6653" width="8.42578125" style="52"/>
    <col min="6654" max="6654" width="4.42578125" style="52" customWidth="1"/>
    <col min="6655" max="6655" width="42.140625" style="52" customWidth="1"/>
    <col min="6656" max="6656" width="5.42578125" style="52" customWidth="1"/>
    <col min="6657" max="6657" width="8.140625" style="52" customWidth="1"/>
    <col min="6658" max="6658" width="12.5703125" style="52" customWidth="1"/>
    <col min="6659" max="6659" width="16.140625" style="52" customWidth="1"/>
    <col min="6660" max="6909" width="8.42578125" style="52"/>
    <col min="6910" max="6910" width="4.42578125" style="52" customWidth="1"/>
    <col min="6911" max="6911" width="42.140625" style="52" customWidth="1"/>
    <col min="6912" max="6912" width="5.42578125" style="52" customWidth="1"/>
    <col min="6913" max="6913" width="8.140625" style="52" customWidth="1"/>
    <col min="6914" max="6914" width="12.5703125" style="52" customWidth="1"/>
    <col min="6915" max="6915" width="16.140625" style="52" customWidth="1"/>
    <col min="6916" max="7165" width="8.42578125" style="52"/>
    <col min="7166" max="7166" width="4.42578125" style="52" customWidth="1"/>
    <col min="7167" max="7167" width="42.140625" style="52" customWidth="1"/>
    <col min="7168" max="7168" width="5.42578125" style="52" customWidth="1"/>
    <col min="7169" max="7169" width="8.140625" style="52" customWidth="1"/>
    <col min="7170" max="7170" width="12.5703125" style="52" customWidth="1"/>
    <col min="7171" max="7171" width="16.140625" style="52" customWidth="1"/>
    <col min="7172" max="7421" width="8.42578125" style="52"/>
    <col min="7422" max="7422" width="4.42578125" style="52" customWidth="1"/>
    <col min="7423" max="7423" width="42.140625" style="52" customWidth="1"/>
    <col min="7424" max="7424" width="5.42578125" style="52" customWidth="1"/>
    <col min="7425" max="7425" width="8.140625" style="52" customWidth="1"/>
    <col min="7426" max="7426" width="12.5703125" style="52" customWidth="1"/>
    <col min="7427" max="7427" width="16.140625" style="52" customWidth="1"/>
    <col min="7428" max="7677" width="8.42578125" style="52"/>
    <col min="7678" max="7678" width="4.42578125" style="52" customWidth="1"/>
    <col min="7679" max="7679" width="42.140625" style="52" customWidth="1"/>
    <col min="7680" max="7680" width="5.42578125" style="52" customWidth="1"/>
    <col min="7681" max="7681" width="8.140625" style="52" customWidth="1"/>
    <col min="7682" max="7682" width="12.5703125" style="52" customWidth="1"/>
    <col min="7683" max="7683" width="16.140625" style="52" customWidth="1"/>
    <col min="7684" max="7933" width="8.42578125" style="52"/>
    <col min="7934" max="7934" width="4.42578125" style="52" customWidth="1"/>
    <col min="7935" max="7935" width="42.140625" style="52" customWidth="1"/>
    <col min="7936" max="7936" width="5.42578125" style="52" customWidth="1"/>
    <col min="7937" max="7937" width="8.140625" style="52" customWidth="1"/>
    <col min="7938" max="7938" width="12.5703125" style="52" customWidth="1"/>
    <col min="7939" max="7939" width="16.140625" style="52" customWidth="1"/>
    <col min="7940" max="8189" width="8.42578125" style="52"/>
    <col min="8190" max="8190" width="4.42578125" style="52" customWidth="1"/>
    <col min="8191" max="8191" width="42.140625" style="52" customWidth="1"/>
    <col min="8192" max="8192" width="5.42578125" style="52" customWidth="1"/>
    <col min="8193" max="8193" width="8.140625" style="52" customWidth="1"/>
    <col min="8194" max="8194" width="12.5703125" style="52" customWidth="1"/>
    <col min="8195" max="8195" width="16.140625" style="52" customWidth="1"/>
    <col min="8196" max="8445" width="8.42578125" style="52"/>
    <col min="8446" max="8446" width="4.42578125" style="52" customWidth="1"/>
    <col min="8447" max="8447" width="42.140625" style="52" customWidth="1"/>
    <col min="8448" max="8448" width="5.42578125" style="52" customWidth="1"/>
    <col min="8449" max="8449" width="8.140625" style="52" customWidth="1"/>
    <col min="8450" max="8450" width="12.5703125" style="52" customWidth="1"/>
    <col min="8451" max="8451" width="16.140625" style="52" customWidth="1"/>
    <col min="8452" max="8701" width="8.42578125" style="52"/>
    <col min="8702" max="8702" width="4.42578125" style="52" customWidth="1"/>
    <col min="8703" max="8703" width="42.140625" style="52" customWidth="1"/>
    <col min="8704" max="8704" width="5.42578125" style="52" customWidth="1"/>
    <col min="8705" max="8705" width="8.140625" style="52" customWidth="1"/>
    <col min="8706" max="8706" width="12.5703125" style="52" customWidth="1"/>
    <col min="8707" max="8707" width="16.140625" style="52" customWidth="1"/>
    <col min="8708" max="8957" width="8.42578125" style="52"/>
    <col min="8958" max="8958" width="4.42578125" style="52" customWidth="1"/>
    <col min="8959" max="8959" width="42.140625" style="52" customWidth="1"/>
    <col min="8960" max="8960" width="5.42578125" style="52" customWidth="1"/>
    <col min="8961" max="8961" width="8.140625" style="52" customWidth="1"/>
    <col min="8962" max="8962" width="12.5703125" style="52" customWidth="1"/>
    <col min="8963" max="8963" width="16.140625" style="52" customWidth="1"/>
    <col min="8964" max="9213" width="8.42578125" style="52"/>
    <col min="9214" max="9214" width="4.42578125" style="52" customWidth="1"/>
    <col min="9215" max="9215" width="42.140625" style="52" customWidth="1"/>
    <col min="9216" max="9216" width="5.42578125" style="52" customWidth="1"/>
    <col min="9217" max="9217" width="8.140625" style="52" customWidth="1"/>
    <col min="9218" max="9218" width="12.5703125" style="52" customWidth="1"/>
    <col min="9219" max="9219" width="16.140625" style="52" customWidth="1"/>
    <col min="9220" max="9469" width="8.42578125" style="52"/>
    <col min="9470" max="9470" width="4.42578125" style="52" customWidth="1"/>
    <col min="9471" max="9471" width="42.140625" style="52" customWidth="1"/>
    <col min="9472" max="9472" width="5.42578125" style="52" customWidth="1"/>
    <col min="9473" max="9473" width="8.140625" style="52" customWidth="1"/>
    <col min="9474" max="9474" width="12.5703125" style="52" customWidth="1"/>
    <col min="9475" max="9475" width="16.140625" style="52" customWidth="1"/>
    <col min="9476" max="9725" width="8.42578125" style="52"/>
    <col min="9726" max="9726" width="4.42578125" style="52" customWidth="1"/>
    <col min="9727" max="9727" width="42.140625" style="52" customWidth="1"/>
    <col min="9728" max="9728" width="5.42578125" style="52" customWidth="1"/>
    <col min="9729" max="9729" width="8.140625" style="52" customWidth="1"/>
    <col min="9730" max="9730" width="12.5703125" style="52" customWidth="1"/>
    <col min="9731" max="9731" width="16.140625" style="52" customWidth="1"/>
    <col min="9732" max="9981" width="8.42578125" style="52"/>
    <col min="9982" max="9982" width="4.42578125" style="52" customWidth="1"/>
    <col min="9983" max="9983" width="42.140625" style="52" customWidth="1"/>
    <col min="9984" max="9984" width="5.42578125" style="52" customWidth="1"/>
    <col min="9985" max="9985" width="8.140625" style="52" customWidth="1"/>
    <col min="9986" max="9986" width="12.5703125" style="52" customWidth="1"/>
    <col min="9987" max="9987" width="16.140625" style="52" customWidth="1"/>
    <col min="9988" max="10237" width="8.42578125" style="52"/>
    <col min="10238" max="10238" width="4.42578125" style="52" customWidth="1"/>
    <col min="10239" max="10239" width="42.140625" style="52" customWidth="1"/>
    <col min="10240" max="10240" width="5.42578125" style="52" customWidth="1"/>
    <col min="10241" max="10241" width="8.140625" style="52" customWidth="1"/>
    <col min="10242" max="10242" width="12.5703125" style="52" customWidth="1"/>
    <col min="10243" max="10243" width="16.140625" style="52" customWidth="1"/>
    <col min="10244" max="10493" width="8.42578125" style="52"/>
    <col min="10494" max="10494" width="4.42578125" style="52" customWidth="1"/>
    <col min="10495" max="10495" width="42.140625" style="52" customWidth="1"/>
    <col min="10496" max="10496" width="5.42578125" style="52" customWidth="1"/>
    <col min="10497" max="10497" width="8.140625" style="52" customWidth="1"/>
    <col min="10498" max="10498" width="12.5703125" style="52" customWidth="1"/>
    <col min="10499" max="10499" width="16.140625" style="52" customWidth="1"/>
    <col min="10500" max="10749" width="8.42578125" style="52"/>
    <col min="10750" max="10750" width="4.42578125" style="52" customWidth="1"/>
    <col min="10751" max="10751" width="42.140625" style="52" customWidth="1"/>
    <col min="10752" max="10752" width="5.42578125" style="52" customWidth="1"/>
    <col min="10753" max="10753" width="8.140625" style="52" customWidth="1"/>
    <col min="10754" max="10754" width="12.5703125" style="52" customWidth="1"/>
    <col min="10755" max="10755" width="16.140625" style="52" customWidth="1"/>
    <col min="10756" max="11005" width="8.42578125" style="52"/>
    <col min="11006" max="11006" width="4.42578125" style="52" customWidth="1"/>
    <col min="11007" max="11007" width="42.140625" style="52" customWidth="1"/>
    <col min="11008" max="11008" width="5.42578125" style="52" customWidth="1"/>
    <col min="11009" max="11009" width="8.140625" style="52" customWidth="1"/>
    <col min="11010" max="11010" width="12.5703125" style="52" customWidth="1"/>
    <col min="11011" max="11011" width="16.140625" style="52" customWidth="1"/>
    <col min="11012" max="11261" width="8.42578125" style="52"/>
    <col min="11262" max="11262" width="4.42578125" style="52" customWidth="1"/>
    <col min="11263" max="11263" width="42.140625" style="52" customWidth="1"/>
    <col min="11264" max="11264" width="5.42578125" style="52" customWidth="1"/>
    <col min="11265" max="11265" width="8.140625" style="52" customWidth="1"/>
    <col min="11266" max="11266" width="12.5703125" style="52" customWidth="1"/>
    <col min="11267" max="11267" width="16.140625" style="52" customWidth="1"/>
    <col min="11268" max="11517" width="8.42578125" style="52"/>
    <col min="11518" max="11518" width="4.42578125" style="52" customWidth="1"/>
    <col min="11519" max="11519" width="42.140625" style="52" customWidth="1"/>
    <col min="11520" max="11520" width="5.42578125" style="52" customWidth="1"/>
    <col min="11521" max="11521" width="8.140625" style="52" customWidth="1"/>
    <col min="11522" max="11522" width="12.5703125" style="52" customWidth="1"/>
    <col min="11523" max="11523" width="16.140625" style="52" customWidth="1"/>
    <col min="11524" max="11773" width="8.42578125" style="52"/>
    <col min="11774" max="11774" width="4.42578125" style="52" customWidth="1"/>
    <col min="11775" max="11775" width="42.140625" style="52" customWidth="1"/>
    <col min="11776" max="11776" width="5.42578125" style="52" customWidth="1"/>
    <col min="11777" max="11777" width="8.140625" style="52" customWidth="1"/>
    <col min="11778" max="11778" width="12.5703125" style="52" customWidth="1"/>
    <col min="11779" max="11779" width="16.140625" style="52" customWidth="1"/>
    <col min="11780" max="12029" width="8.42578125" style="52"/>
    <col min="12030" max="12030" width="4.42578125" style="52" customWidth="1"/>
    <col min="12031" max="12031" width="42.140625" style="52" customWidth="1"/>
    <col min="12032" max="12032" width="5.42578125" style="52" customWidth="1"/>
    <col min="12033" max="12033" width="8.140625" style="52" customWidth="1"/>
    <col min="12034" max="12034" width="12.5703125" style="52" customWidth="1"/>
    <col min="12035" max="12035" width="16.140625" style="52" customWidth="1"/>
    <col min="12036" max="12285" width="8.42578125" style="52"/>
    <col min="12286" max="12286" width="4.42578125" style="52" customWidth="1"/>
    <col min="12287" max="12287" width="42.140625" style="52" customWidth="1"/>
    <col min="12288" max="12288" width="5.42578125" style="52" customWidth="1"/>
    <col min="12289" max="12289" width="8.140625" style="52" customWidth="1"/>
    <col min="12290" max="12290" width="12.5703125" style="52" customWidth="1"/>
    <col min="12291" max="12291" width="16.140625" style="52" customWidth="1"/>
    <col min="12292" max="12541" width="8.42578125" style="52"/>
    <col min="12542" max="12542" width="4.42578125" style="52" customWidth="1"/>
    <col min="12543" max="12543" width="42.140625" style="52" customWidth="1"/>
    <col min="12544" max="12544" width="5.42578125" style="52" customWidth="1"/>
    <col min="12545" max="12545" width="8.140625" style="52" customWidth="1"/>
    <col min="12546" max="12546" width="12.5703125" style="52" customWidth="1"/>
    <col min="12547" max="12547" width="16.140625" style="52" customWidth="1"/>
    <col min="12548" max="12797" width="8.42578125" style="52"/>
    <col min="12798" max="12798" width="4.42578125" style="52" customWidth="1"/>
    <col min="12799" max="12799" width="42.140625" style="52" customWidth="1"/>
    <col min="12800" max="12800" width="5.42578125" style="52" customWidth="1"/>
    <col min="12801" max="12801" width="8.140625" style="52" customWidth="1"/>
    <col min="12802" max="12802" width="12.5703125" style="52" customWidth="1"/>
    <col min="12803" max="12803" width="16.140625" style="52" customWidth="1"/>
    <col min="12804" max="13053" width="8.42578125" style="52"/>
    <col min="13054" max="13054" width="4.42578125" style="52" customWidth="1"/>
    <col min="13055" max="13055" width="42.140625" style="52" customWidth="1"/>
    <col min="13056" max="13056" width="5.42578125" style="52" customWidth="1"/>
    <col min="13057" max="13057" width="8.140625" style="52" customWidth="1"/>
    <col min="13058" max="13058" width="12.5703125" style="52" customWidth="1"/>
    <col min="13059" max="13059" width="16.140625" style="52" customWidth="1"/>
    <col min="13060" max="13309" width="8.42578125" style="52"/>
    <col min="13310" max="13310" width="4.42578125" style="52" customWidth="1"/>
    <col min="13311" max="13311" width="42.140625" style="52" customWidth="1"/>
    <col min="13312" max="13312" width="5.42578125" style="52" customWidth="1"/>
    <col min="13313" max="13313" width="8.140625" style="52" customWidth="1"/>
    <col min="13314" max="13314" width="12.5703125" style="52" customWidth="1"/>
    <col min="13315" max="13315" width="16.140625" style="52" customWidth="1"/>
    <col min="13316" max="13565" width="8.42578125" style="52"/>
    <col min="13566" max="13566" width="4.42578125" style="52" customWidth="1"/>
    <col min="13567" max="13567" width="42.140625" style="52" customWidth="1"/>
    <col min="13568" max="13568" width="5.42578125" style="52" customWidth="1"/>
    <col min="13569" max="13569" width="8.140625" style="52" customWidth="1"/>
    <col min="13570" max="13570" width="12.5703125" style="52" customWidth="1"/>
    <col min="13571" max="13571" width="16.140625" style="52" customWidth="1"/>
    <col min="13572" max="13821" width="8.42578125" style="52"/>
    <col min="13822" max="13822" width="4.42578125" style="52" customWidth="1"/>
    <col min="13823" max="13823" width="42.140625" style="52" customWidth="1"/>
    <col min="13824" max="13824" width="5.42578125" style="52" customWidth="1"/>
    <col min="13825" max="13825" width="8.140625" style="52" customWidth="1"/>
    <col min="13826" max="13826" width="12.5703125" style="52" customWidth="1"/>
    <col min="13827" max="13827" width="16.140625" style="52" customWidth="1"/>
    <col min="13828" max="14077" width="8.42578125" style="52"/>
    <col min="14078" max="14078" width="4.42578125" style="52" customWidth="1"/>
    <col min="14079" max="14079" width="42.140625" style="52" customWidth="1"/>
    <col min="14080" max="14080" width="5.42578125" style="52" customWidth="1"/>
    <col min="14081" max="14081" width="8.140625" style="52" customWidth="1"/>
    <col min="14082" max="14082" width="12.5703125" style="52" customWidth="1"/>
    <col min="14083" max="14083" width="16.140625" style="52" customWidth="1"/>
    <col min="14084" max="14333" width="8.42578125" style="52"/>
    <col min="14334" max="14334" width="4.42578125" style="52" customWidth="1"/>
    <col min="14335" max="14335" width="42.140625" style="52" customWidth="1"/>
    <col min="14336" max="14336" width="5.42578125" style="52" customWidth="1"/>
    <col min="14337" max="14337" width="8.140625" style="52" customWidth="1"/>
    <col min="14338" max="14338" width="12.5703125" style="52" customWidth="1"/>
    <col min="14339" max="14339" width="16.140625" style="52" customWidth="1"/>
    <col min="14340" max="14589" width="8.42578125" style="52"/>
    <col min="14590" max="14590" width="4.42578125" style="52" customWidth="1"/>
    <col min="14591" max="14591" width="42.140625" style="52" customWidth="1"/>
    <col min="14592" max="14592" width="5.42578125" style="52" customWidth="1"/>
    <col min="14593" max="14593" width="8.140625" style="52" customWidth="1"/>
    <col min="14594" max="14594" width="12.5703125" style="52" customWidth="1"/>
    <col min="14595" max="14595" width="16.140625" style="52" customWidth="1"/>
    <col min="14596" max="14845" width="8.42578125" style="52"/>
    <col min="14846" max="14846" width="4.42578125" style="52" customWidth="1"/>
    <col min="14847" max="14847" width="42.140625" style="52" customWidth="1"/>
    <col min="14848" max="14848" width="5.42578125" style="52" customWidth="1"/>
    <col min="14849" max="14849" width="8.140625" style="52" customWidth="1"/>
    <col min="14850" max="14850" width="12.5703125" style="52" customWidth="1"/>
    <col min="14851" max="14851" width="16.140625" style="52" customWidth="1"/>
    <col min="14852" max="15101" width="8.42578125" style="52"/>
    <col min="15102" max="15102" width="4.42578125" style="52" customWidth="1"/>
    <col min="15103" max="15103" width="42.140625" style="52" customWidth="1"/>
    <col min="15104" max="15104" width="5.42578125" style="52" customWidth="1"/>
    <col min="15105" max="15105" width="8.140625" style="52" customWidth="1"/>
    <col min="15106" max="15106" width="12.5703125" style="52" customWidth="1"/>
    <col min="15107" max="15107" width="16.140625" style="52" customWidth="1"/>
    <col min="15108" max="15357" width="8.42578125" style="52"/>
    <col min="15358" max="15358" width="4.42578125" style="52" customWidth="1"/>
    <col min="15359" max="15359" width="42.140625" style="52" customWidth="1"/>
    <col min="15360" max="15360" width="5.42578125" style="52" customWidth="1"/>
    <col min="15361" max="15361" width="8.140625" style="52" customWidth="1"/>
    <col min="15362" max="15362" width="12.5703125" style="52" customWidth="1"/>
    <col min="15363" max="15363" width="16.140625" style="52" customWidth="1"/>
    <col min="15364" max="15613" width="8.42578125" style="52"/>
    <col min="15614" max="15614" width="4.42578125" style="52" customWidth="1"/>
    <col min="15615" max="15615" width="42.140625" style="52" customWidth="1"/>
    <col min="15616" max="15616" width="5.42578125" style="52" customWidth="1"/>
    <col min="15617" max="15617" width="8.140625" style="52" customWidth="1"/>
    <col min="15618" max="15618" width="12.5703125" style="52" customWidth="1"/>
    <col min="15619" max="15619" width="16.140625" style="52" customWidth="1"/>
    <col min="15620" max="15869" width="8.42578125" style="52"/>
    <col min="15870" max="15870" width="4.42578125" style="52" customWidth="1"/>
    <col min="15871" max="15871" width="42.140625" style="52" customWidth="1"/>
    <col min="15872" max="15872" width="5.42578125" style="52" customWidth="1"/>
    <col min="15873" max="15873" width="8.140625" style="52" customWidth="1"/>
    <col min="15874" max="15874" width="12.5703125" style="52" customWidth="1"/>
    <col min="15875" max="15875" width="16.140625" style="52" customWidth="1"/>
    <col min="15876" max="16125" width="8.42578125" style="52"/>
    <col min="16126" max="16126" width="4.42578125" style="52" customWidth="1"/>
    <col min="16127" max="16127" width="42.140625" style="52" customWidth="1"/>
    <col min="16128" max="16128" width="5.42578125" style="52" customWidth="1"/>
    <col min="16129" max="16129" width="8.140625" style="52" customWidth="1"/>
    <col min="16130" max="16130" width="12.5703125" style="52" customWidth="1"/>
    <col min="16131" max="16131" width="16.140625" style="52" customWidth="1"/>
    <col min="16132" max="16384" width="8.42578125" style="52"/>
  </cols>
  <sheetData>
    <row r="2" spans="1:9" ht="13.5" thickBot="1">
      <c r="A2" s="50"/>
      <c r="B2" s="51" t="s">
        <v>25</v>
      </c>
      <c r="C2" s="62"/>
      <c r="D2" s="62"/>
      <c r="E2" s="62"/>
      <c r="F2" s="62"/>
      <c r="G2" s="95"/>
    </row>
    <row r="4" spans="1:9">
      <c r="D4" s="97" t="s">
        <v>90</v>
      </c>
      <c r="E4" s="97" t="s">
        <v>91</v>
      </c>
      <c r="F4" s="97"/>
      <c r="G4" s="97"/>
      <c r="H4" s="101" t="s">
        <v>90</v>
      </c>
      <c r="I4" s="101" t="s">
        <v>91</v>
      </c>
    </row>
    <row r="5" spans="1:9" s="1" customFormat="1">
      <c r="C5" s="30" t="s">
        <v>50</v>
      </c>
      <c r="D5" s="98" t="s">
        <v>81</v>
      </c>
      <c r="E5" s="98" t="s">
        <v>81</v>
      </c>
      <c r="F5" s="99" t="s">
        <v>58</v>
      </c>
      <c r="G5" s="100" t="s">
        <v>80</v>
      </c>
      <c r="H5" s="102" t="s">
        <v>80</v>
      </c>
      <c r="I5" s="102" t="s">
        <v>80</v>
      </c>
    </row>
    <row r="6" spans="1:9" ht="25.5">
      <c r="A6" s="82" t="s">
        <v>0</v>
      </c>
      <c r="B6" s="53" t="s">
        <v>52</v>
      </c>
      <c r="G6" s="91"/>
      <c r="H6" s="92"/>
      <c r="I6" s="92"/>
    </row>
    <row r="7" spans="1:9">
      <c r="A7" s="54"/>
      <c r="B7" s="55"/>
      <c r="C7" s="63" t="s">
        <v>21</v>
      </c>
      <c r="D7" s="83">
        <v>0</v>
      </c>
      <c r="E7" s="83">
        <v>1</v>
      </c>
      <c r="F7" s="63"/>
      <c r="G7" s="91">
        <f>+(D7+E7)*F7</f>
        <v>0</v>
      </c>
      <c r="H7" s="91">
        <f>+D7*F7</f>
        <v>0</v>
      </c>
      <c r="I7" s="91">
        <f>+E7*F7</f>
        <v>0</v>
      </c>
    </row>
    <row r="8" spans="1:9">
      <c r="A8" s="54"/>
      <c r="B8" s="55"/>
      <c r="F8" s="63"/>
      <c r="G8" s="63"/>
      <c r="H8" s="64"/>
      <c r="I8" s="64"/>
    </row>
    <row r="9" spans="1:9" ht="38.25">
      <c r="A9" s="82" t="s">
        <v>3</v>
      </c>
      <c r="B9" s="78" t="s">
        <v>72</v>
      </c>
      <c r="F9" s="63"/>
      <c r="G9" s="63"/>
      <c r="H9" s="64"/>
      <c r="I9" s="64"/>
    </row>
    <row r="10" spans="1:9">
      <c r="A10" s="56"/>
      <c r="B10" s="57"/>
      <c r="C10" s="63" t="s">
        <v>21</v>
      </c>
      <c r="D10" s="63">
        <v>0</v>
      </c>
      <c r="E10" s="63">
        <v>1</v>
      </c>
      <c r="F10" s="63"/>
      <c r="G10" s="91">
        <f>+(D10+E10)*F10</f>
        <v>0</v>
      </c>
      <c r="H10" s="91">
        <f>+D10*F10</f>
        <v>0</v>
      </c>
      <c r="I10" s="91">
        <f>+E10*F10</f>
        <v>0</v>
      </c>
    </row>
    <row r="11" spans="1:9">
      <c r="A11" s="56"/>
      <c r="B11" s="57"/>
      <c r="F11" s="63"/>
      <c r="G11" s="63"/>
      <c r="H11" s="64"/>
      <c r="I11" s="64"/>
    </row>
    <row r="12" spans="1:9" ht="38.25">
      <c r="A12" s="82" t="s">
        <v>4</v>
      </c>
      <c r="B12" s="79" t="s">
        <v>73</v>
      </c>
      <c r="C12" s="65"/>
    </row>
    <row r="13" spans="1:9">
      <c r="A13" s="56"/>
      <c r="B13" s="84">
        <v>2101</v>
      </c>
      <c r="C13" s="83" t="s">
        <v>21</v>
      </c>
      <c r="D13" s="63">
        <v>0</v>
      </c>
      <c r="E13" s="63">
        <v>1</v>
      </c>
      <c r="G13" s="91">
        <f>+(D13+E13)*F13</f>
        <v>0</v>
      </c>
      <c r="H13" s="91">
        <f>+D13*F13</f>
        <v>0</v>
      </c>
      <c r="I13" s="91">
        <f>+E13*F13</f>
        <v>0</v>
      </c>
    </row>
    <row r="14" spans="1:9">
      <c r="A14" s="82"/>
      <c r="B14" s="85"/>
      <c r="C14" s="65"/>
    </row>
    <row r="15" spans="1:9" ht="63.75">
      <c r="A15" s="54" t="s">
        <v>5</v>
      </c>
      <c r="B15" s="84" t="s">
        <v>74</v>
      </c>
      <c r="D15" s="96"/>
      <c r="E15" s="96"/>
    </row>
    <row r="16" spans="1:9">
      <c r="A16" s="54"/>
      <c r="B16" s="86"/>
      <c r="C16" s="83" t="s">
        <v>2</v>
      </c>
      <c r="D16" s="63">
        <v>103</v>
      </c>
      <c r="E16" s="63">
        <v>0</v>
      </c>
      <c r="G16" s="91">
        <f>+(D16+E16)*F16</f>
        <v>0</v>
      </c>
      <c r="H16" s="91">
        <f>+D16*F16</f>
        <v>0</v>
      </c>
      <c r="I16" s="91">
        <f>+E16*F16</f>
        <v>0</v>
      </c>
    </row>
    <row r="17" spans="1:9">
      <c r="A17" s="54"/>
      <c r="B17" s="86"/>
      <c r="C17" s="83" t="s">
        <v>8</v>
      </c>
      <c r="D17" s="63">
        <v>0</v>
      </c>
      <c r="E17" s="63">
        <v>15</v>
      </c>
      <c r="G17" s="91">
        <f>+(D17+E17)*F17</f>
        <v>0</v>
      </c>
      <c r="H17" s="91">
        <f>+D17*F17</f>
        <v>0</v>
      </c>
      <c r="I17" s="91">
        <f>+E17*F17</f>
        <v>0</v>
      </c>
    </row>
    <row r="18" spans="1:9">
      <c r="A18" s="54"/>
      <c r="B18" s="86"/>
      <c r="C18" s="83"/>
      <c r="G18" s="91"/>
      <c r="H18" s="91"/>
      <c r="I18" s="91"/>
    </row>
    <row r="19" spans="1:9" ht="51">
      <c r="A19" s="82" t="s">
        <v>6</v>
      </c>
      <c r="B19" s="79" t="s">
        <v>66</v>
      </c>
    </row>
    <row r="20" spans="1:9">
      <c r="A20" s="56"/>
      <c r="C20" s="63" t="s">
        <v>21</v>
      </c>
      <c r="D20" s="30">
        <v>1</v>
      </c>
      <c r="E20" s="30">
        <v>1</v>
      </c>
      <c r="G20" s="91">
        <f>+(D20+E20)*F20</f>
        <v>0</v>
      </c>
      <c r="H20" s="91">
        <f>+D20*F20</f>
        <v>0</v>
      </c>
      <c r="I20" s="91">
        <f>+E20*F20</f>
        <v>0</v>
      </c>
    </row>
    <row r="22" spans="1:9">
      <c r="A22" s="82" t="s">
        <v>23</v>
      </c>
      <c r="B22" s="79" t="s">
        <v>92</v>
      </c>
    </row>
    <row r="23" spans="1:9">
      <c r="A23" s="56"/>
      <c r="C23" s="63" t="s">
        <v>21</v>
      </c>
      <c r="D23" s="30">
        <v>0.9</v>
      </c>
      <c r="E23" s="30">
        <v>0.1</v>
      </c>
      <c r="G23" s="91">
        <f>+(D23+E23)*F23</f>
        <v>0</v>
      </c>
      <c r="H23" s="91">
        <f>+D23*F23</f>
        <v>0</v>
      </c>
      <c r="I23" s="91">
        <f>+E23*F23</f>
        <v>0</v>
      </c>
    </row>
    <row r="25" spans="1:9" ht="13.5" thickBot="1">
      <c r="A25" s="59"/>
      <c r="B25" s="60" t="s">
        <v>13</v>
      </c>
      <c r="C25" s="66"/>
      <c r="D25" s="66"/>
      <c r="E25" s="66"/>
      <c r="F25" s="67"/>
      <c r="G25" s="67">
        <f>SUM(G19:G24)</f>
        <v>0</v>
      </c>
      <c r="H25" s="67">
        <f>SUM(H19:H24)</f>
        <v>0</v>
      </c>
      <c r="I25" s="67">
        <f>SUM(I19:I24)</f>
        <v>0</v>
      </c>
    </row>
    <row r="26" spans="1:9" s="61" customFormat="1" ht="13.5" thickTop="1">
      <c r="A26" s="58"/>
      <c r="B26" s="52"/>
      <c r="C26" s="63"/>
      <c r="D26" s="63"/>
      <c r="E26" s="63"/>
      <c r="F26" s="64"/>
      <c r="G26" s="64"/>
    </row>
    <row r="27" spans="1:9">
      <c r="H27" s="103" t="e">
        <f>+H25/G25</f>
        <v>#DIV/0!</v>
      </c>
      <c r="I27" s="103" t="e">
        <f>+I25/G25</f>
        <v>#DIV/0!</v>
      </c>
    </row>
  </sheetData>
  <pageMargins left="0.98425196850393704" right="0.39370078740157483" top="0.98425196850393704" bottom="0.98425196850393704" header="0.51181102362204722" footer="0.51181102362204722"/>
  <pageSetup paperSize="9" scale="67" orientation="portrait" r:id="rId1"/>
  <headerFooter alignWithMargins="0">
    <oddHeader>&amp;A</oddHeader>
    <oddFooter>&amp;CStran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vt:lpstr>
      <vt:lpstr>preddela</vt:lpstr>
      <vt:lpstr>zemeljska dela</vt:lpstr>
      <vt:lpstr>voziscne konstrukcije</vt:lpstr>
      <vt:lpstr>Zaključna dela</vt:lpstr>
      <vt:lpstr>preddela!Področje_tiskanja</vt:lpstr>
      <vt:lpstr>rekapitulacija!Področje_tiskanja</vt:lpstr>
      <vt:lpstr>'voziscne konstrukcije'!Področje_tiskanja</vt:lpstr>
      <vt:lpstr>'Zaključna dela'!Področje_tiskanja</vt:lpstr>
      <vt:lpstr>'zemeljska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Rušnik Peter</dc:creator>
  <cp:lastModifiedBy>Lucija Poličnik</cp:lastModifiedBy>
  <cp:lastPrinted>2026-05-27T07:29:30Z</cp:lastPrinted>
  <dcterms:created xsi:type="dcterms:W3CDTF">2004-04-30T13:10:21Z</dcterms:created>
  <dcterms:modified xsi:type="dcterms:W3CDTF">2026-05-29T08:52:56Z</dcterms:modified>
</cp:coreProperties>
</file>